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4870379fecd5b032/Ambiente de Trabalho/Livro Multicritério/Capítulo - Análise Alternativas/EXCEL_Cap.1/"/>
    </mc:Choice>
  </mc:AlternateContent>
  <xr:revisionPtr revIDLastSave="34" documentId="8_{A24B24D3-D47F-4B57-8E4E-74969B850C4B}" xr6:coauthVersionLast="47" xr6:coauthVersionMax="47" xr10:uidLastSave="{2578E6E3-FE52-4971-A0F3-9AE678F0BF80}"/>
  <bookViews>
    <workbookView xWindow="-120" yWindow="-120" windowWidth="29040" windowHeight="15720" xr2:uid="{00000000-000D-0000-FFFF-FFFF00000000}"/>
  </bookViews>
  <sheets>
    <sheet name="Acolhimento" sheetId="2" r:id="rId1"/>
    <sheet name="Ponderações e coerência" sheetId="1" r:id="rId2"/>
    <sheet name="Hierarqui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8" i="1" l="1"/>
  <c r="L25" i="3"/>
  <c r="I25" i="3"/>
  <c r="L24" i="3"/>
  <c r="I24" i="3"/>
  <c r="L23" i="3"/>
  <c r="I23" i="3"/>
  <c r="S21" i="3"/>
  <c r="P21" i="3"/>
  <c r="J21" i="3"/>
  <c r="G21" i="3"/>
  <c r="D21" i="3"/>
  <c r="S20" i="3"/>
  <c r="T20" i="3" s="1"/>
  <c r="P20" i="3"/>
  <c r="D20" i="3"/>
  <c r="S19" i="3"/>
  <c r="T19" i="3" s="1"/>
  <c r="P19" i="3"/>
  <c r="D19" i="3"/>
  <c r="Q17" i="3"/>
  <c r="N17" i="3"/>
  <c r="K17" i="3"/>
  <c r="H17" i="3"/>
  <c r="E17" i="3"/>
  <c r="B17" i="3"/>
  <c r="L13" i="3"/>
  <c r="G13" i="3"/>
  <c r="L12" i="3"/>
  <c r="G12" i="3"/>
  <c r="L11" i="3"/>
  <c r="G11" i="3"/>
  <c r="P22" i="3" l="1"/>
  <c r="H7" i="3"/>
  <c r="I7" i="3" s="1"/>
  <c r="T21" i="3"/>
  <c r="T22" i="3"/>
  <c r="I26" i="3"/>
  <c r="L26" i="3"/>
  <c r="H6" i="3"/>
  <c r="I6" i="3" s="1"/>
  <c r="D22" i="3"/>
  <c r="L14" i="3"/>
  <c r="H8" i="3"/>
  <c r="I8" i="3" s="1"/>
  <c r="G14" i="3"/>
  <c r="H9" i="3" l="1"/>
  <c r="J8" i="3"/>
  <c r="J6" i="3"/>
  <c r="J7" i="3"/>
  <c r="D32" i="1" l="1"/>
  <c r="D31" i="1"/>
  <c r="C32" i="1" s="1"/>
  <c r="C31" i="1"/>
  <c r="G15" i="1" l="1"/>
  <c r="F15" i="1"/>
  <c r="E15" i="1"/>
  <c r="D15" i="1"/>
  <c r="C15" i="1"/>
  <c r="H14" i="1"/>
  <c r="F14" i="1"/>
  <c r="E14" i="1"/>
  <c r="D14" i="1"/>
  <c r="C14" i="1"/>
  <c r="H13" i="1"/>
  <c r="G13" i="1"/>
  <c r="E13" i="1"/>
  <c r="D13" i="1"/>
  <c r="C13" i="1"/>
  <c r="H12" i="1"/>
  <c r="G12" i="1"/>
  <c r="F12" i="1"/>
  <c r="D12" i="1"/>
  <c r="C12" i="1"/>
  <c r="H11" i="1"/>
  <c r="G11" i="1"/>
  <c r="F11" i="1"/>
  <c r="E11" i="1"/>
  <c r="C11" i="1"/>
  <c r="H10" i="1"/>
  <c r="G10" i="1"/>
  <c r="F10" i="1"/>
  <c r="E10" i="1"/>
  <c r="D10" i="1"/>
  <c r="E16" i="1" l="1"/>
  <c r="E18" i="1" s="1"/>
  <c r="H16" i="1"/>
  <c r="H20" i="1" s="1"/>
  <c r="G16" i="1"/>
  <c r="G19" i="1" s="1"/>
  <c r="F16" i="1"/>
  <c r="C16" i="1"/>
  <c r="C23" i="1" s="1"/>
  <c r="E20" i="1" l="1"/>
  <c r="E21" i="1"/>
  <c r="E23" i="1"/>
  <c r="E19" i="1"/>
  <c r="H23" i="1"/>
  <c r="E22" i="1"/>
  <c r="H19" i="1"/>
  <c r="H22" i="1"/>
  <c r="H21" i="1"/>
  <c r="H18" i="1"/>
  <c r="F19" i="1"/>
  <c r="F21" i="1"/>
  <c r="F22" i="1"/>
  <c r="C20" i="1"/>
  <c r="C18" i="1"/>
  <c r="C21" i="1"/>
  <c r="G18" i="1"/>
  <c r="G22" i="1"/>
  <c r="G20" i="1"/>
  <c r="C22" i="1"/>
  <c r="F18" i="1"/>
  <c r="D16" i="1"/>
  <c r="D18" i="1" s="1"/>
  <c r="G21" i="1"/>
  <c r="G23" i="1"/>
  <c r="C19" i="1"/>
  <c r="F23" i="1"/>
  <c r="F20" i="1"/>
  <c r="E24" i="1" l="1"/>
  <c r="H24" i="1"/>
  <c r="J18" i="1"/>
  <c r="C24" i="1"/>
  <c r="D19" i="1"/>
  <c r="J19" i="1" s="1"/>
  <c r="D23" i="1"/>
  <c r="J23" i="1" s="1"/>
  <c r="D21" i="1"/>
  <c r="J21" i="1" s="1"/>
  <c r="D20" i="1"/>
  <c r="J20" i="1" s="1"/>
  <c r="D22" i="1"/>
  <c r="J22" i="1" s="1"/>
  <c r="G24" i="1"/>
  <c r="F24" i="1"/>
  <c r="J24" i="1" l="1"/>
  <c r="C33" i="1"/>
  <c r="M26" i="1"/>
  <c r="L19" i="1"/>
  <c r="M19" i="1" s="1"/>
  <c r="M18" i="1"/>
  <c r="L20" i="1"/>
  <c r="M20" i="1" s="1"/>
  <c r="L23" i="1"/>
  <c r="M23" i="1" s="1"/>
  <c r="L21" i="1"/>
  <c r="M21" i="1" s="1"/>
  <c r="L22" i="1"/>
  <c r="M22" i="1" s="1"/>
  <c r="D24" i="1"/>
  <c r="D33" i="1" s="1"/>
  <c r="D35" i="1" l="1"/>
  <c r="D36" i="1"/>
  <c r="C35" i="1"/>
  <c r="C36" i="1"/>
  <c r="M28" i="1"/>
  <c r="M29" i="1" s="1"/>
  <c r="M30" i="1" s="1"/>
  <c r="N30" i="1" s="1"/>
  <c r="D37" i="1" l="1"/>
  <c r="E36" i="1"/>
  <c r="E35" i="1"/>
  <c r="C37" i="1"/>
  <c r="E3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G15" authorId="0" shapeId="0" xr:uid="{3E6725E3-80D5-43BF-9BF5-B99FB2DDF782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Analytical Hierarchy Process</t>
        </r>
        <r>
          <rPr>
            <sz val="9"/>
            <color indexed="81"/>
            <rFont val="Tahoma"/>
            <family val="2"/>
          </rPr>
          <t xml:space="preserve"> (AHP) no original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L1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Weighted sum vector</t>
        </r>
      </text>
    </comment>
    <comment ref="M1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Consistency vector</t>
        </r>
      </text>
    </comment>
    <comment ref="P17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Random index</t>
        </r>
      </text>
    </comment>
    <comment ref="J24" authorId="0" shapeId="0" xr:uid="{8E57B531-5A72-4032-888C-8EA31D6C63DB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Validação</t>
        </r>
      </text>
    </comment>
    <comment ref="L29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Consistency index</t>
        </r>
      </text>
    </comment>
    <comment ref="L3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Consistency ratio</t>
        </r>
      </text>
    </comment>
    <comment ref="E37" authorId="0" shapeId="0" xr:uid="{28EAB231-9683-428D-9A23-6AC71D4089E3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Validação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H9" authorId="0" shapeId="0" xr:uid="{6409D687-1D68-4A27-AF6A-72B05001A83B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Validação</t>
        </r>
      </text>
    </comment>
    <comment ref="B16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medido em pela relação (TS-TI)/6</t>
        </r>
        <r>
          <rPr>
            <sz val="8"/>
            <color indexed="81"/>
            <rFont val="Symbol"/>
            <family val="1"/>
            <charset val="2"/>
          </rPr>
          <t>s</t>
        </r>
      </text>
    </comment>
    <comment ref="E16" authorId="0" shapeId="0" xr:uid="{00000000-0006-0000-0100-000007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medido em pela relação (TS-TI)/6</t>
        </r>
        <r>
          <rPr>
            <sz val="8"/>
            <color indexed="81"/>
            <rFont val="Symbol"/>
            <family val="1"/>
            <charset val="2"/>
          </rPr>
          <t>s</t>
        </r>
      </text>
    </comment>
    <comment ref="H16" authorId="0" shapeId="0" xr:uid="{00000000-0006-0000-0100-000008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medido pelo mérito ponderado dos dois subcritérios</t>
        </r>
      </text>
    </comment>
    <comment ref="K16" authorId="0" shapeId="0" xr:uid="{00000000-0006-0000-0100-000009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medido pelo mérito ponderado dos dois subcritérios</t>
        </r>
      </text>
    </comment>
    <comment ref="N16" authorId="0" shapeId="0" xr:uid="{00000000-0006-0000-0100-00000A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medido pelo mérito ponderado dos dois subcritérios</t>
        </r>
      </text>
    </comment>
    <comment ref="Q16" authorId="0" shapeId="0" xr:uid="{00000000-0006-0000-0100-00000B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medido pelo mérito ponderado dos dois subcritérios</t>
        </r>
      </text>
    </comment>
    <comment ref="G20" authorId="0" shapeId="0" xr:uid="{00000000-0006-0000-0100-00000C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medido pelo nº de horas de mudança de referência</t>
        </r>
      </text>
    </comment>
    <comment ref="J20" authorId="0" shapeId="0" xr:uid="{00000000-0006-0000-0100-00000D000000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medido pelo nº de operadores existentes capazes de operar cada uma das tecnologias</t>
        </r>
      </text>
    </comment>
  </commentList>
</comments>
</file>

<file path=xl/sharedStrings.xml><?xml version="1.0" encoding="utf-8"?>
<sst xmlns="http://schemas.openxmlformats.org/spreadsheetml/2006/main" count="111" uniqueCount="63">
  <si>
    <t>Critérios</t>
  </si>
  <si>
    <t>Qualidade resultados</t>
  </si>
  <si>
    <t>Facilidade utilização</t>
  </si>
  <si>
    <t>Serviço de apoio</t>
  </si>
  <si>
    <t>Adaptabilidade</t>
  </si>
  <si>
    <t>Expansibilidade</t>
  </si>
  <si>
    <t>Preço</t>
  </si>
  <si>
    <t>. Qualidade dos resultados</t>
  </si>
  <si>
    <t>. Facilidade de utilização</t>
  </si>
  <si>
    <t>. Serviço de apoio</t>
  </si>
  <si>
    <t>. Adaptabilidade</t>
  </si>
  <si>
    <t xml:space="preserve">. Expansibilidade </t>
  </si>
  <si>
    <t>. Preço</t>
  </si>
  <si>
    <t>Subcritérios</t>
  </si>
  <si>
    <t>Alternativas</t>
  </si>
  <si>
    <t>. Assistência pós-venda</t>
  </si>
  <si>
    <t>Assistência pós-venda</t>
  </si>
  <si>
    <t xml:space="preserve">Período de garantia </t>
  </si>
  <si>
    <t>. Período de garantia</t>
  </si>
  <si>
    <t>Pesos</t>
  </si>
  <si>
    <t>Prod.Matr.</t>
  </si>
  <si>
    <t>PM/P</t>
  </si>
  <si>
    <t>N</t>
  </si>
  <si>
    <t>IA</t>
  </si>
  <si>
    <t>Nº critérios =</t>
  </si>
  <si>
    <t>Lâmbda =</t>
  </si>
  <si>
    <t>IC =</t>
  </si>
  <si>
    <t>RC =</t>
  </si>
  <si>
    <t>Rui Assis</t>
  </si>
  <si>
    <t>http://www.rassis.com</t>
  </si>
  <si>
    <t>Escala de preferências</t>
  </si>
  <si>
    <t xml:space="preserve">Células a azul para dados, verde claro para cálculos intermédios e amarelo para resultados </t>
  </si>
  <si>
    <t>Grau de preferência</t>
  </si>
  <si>
    <t>Mérito</t>
  </si>
  <si>
    <t>Período de garantia</t>
  </si>
  <si>
    <t>Qualidade dos resultados</t>
  </si>
  <si>
    <t>Facilidade de utilização</t>
  </si>
  <si>
    <t>Expansabilidade</t>
  </si>
  <si>
    <t>Proposta I</t>
  </si>
  <si>
    <t>Proposta II</t>
  </si>
  <si>
    <t>Proposta III</t>
  </si>
  <si>
    <t>Excelente (4)</t>
  </si>
  <si>
    <t>Muito boa (3)</t>
  </si>
  <si>
    <t>Boa (2)</t>
  </si>
  <si>
    <t>Proposta I -</t>
  </si>
  <si>
    <t>Proposta II -</t>
  </si>
  <si>
    <t>Proposta III -</t>
  </si>
  <si>
    <t xml:space="preserve">. Período de garantia </t>
  </si>
  <si>
    <t>1 ano</t>
  </si>
  <si>
    <t>2 anos</t>
  </si>
  <si>
    <t>Desempenho da Gestão</t>
  </si>
  <si>
    <t>rassis46@gmail.com</t>
  </si>
  <si>
    <t>. Se x é tão importante (preferível) como y, então …</t>
  </si>
  <si>
    <t>. Se x é pouco mais importante (preferível) do que y, então …</t>
  </si>
  <si>
    <t>. Se x é mais importante (preferível) do que y, então …</t>
  </si>
  <si>
    <t>. Se x é muito mais importante (preferível) do que y, então …</t>
  </si>
  <si>
    <t>. Se x é muitíssimo mais importante (preferível) do que y, então …</t>
  </si>
  <si>
    <t>Selecção de um Sistema de Informação (SI) pelo</t>
  </si>
  <si>
    <t>Tabela</t>
  </si>
  <si>
    <t>Método Hierárquico Multicritério (MHMc)</t>
  </si>
  <si>
    <t>Caso 1.4 - Selecção de um sistema de informação</t>
  </si>
  <si>
    <t>Novembro de 2025</t>
  </si>
  <si>
    <t>Análise Multicritério de Alternativas de Decisão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</si>
</sst>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0.0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3366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2"/>
      <color indexed="9"/>
      <name val="Times New Roman"/>
      <family val="1"/>
    </font>
    <font>
      <u/>
      <sz val="9.5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color indexed="81"/>
      <name val="Symbol"/>
      <family val="1"/>
      <charset val="2"/>
    </font>
    <font>
      <sz val="11"/>
      <color indexed="12"/>
      <name val="Arial"/>
      <family val="2"/>
    </font>
    <font>
      <sz val="11"/>
      <color indexed="56"/>
      <name val="Arial"/>
      <family val="2"/>
    </font>
    <font>
      <b/>
      <sz val="11"/>
      <color indexed="56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2"/>
      <name val="Arial"/>
      <family val="2"/>
    </font>
    <font>
      <sz val="11"/>
      <color indexed="10"/>
      <name val="Arial"/>
      <family val="2"/>
    </font>
    <font>
      <sz val="9"/>
      <color indexed="9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u/>
      <sz val="11"/>
      <color rgb="FFC00000"/>
      <name val="Arial"/>
      <family val="2"/>
    </font>
    <font>
      <b/>
      <sz val="14"/>
      <color rgb="FF002060"/>
      <name val="Times New Roman"/>
      <family val="1"/>
    </font>
    <font>
      <sz val="9"/>
      <color theme="3" tint="-0.249977111117893"/>
      <name val="Arial"/>
      <family val="2"/>
    </font>
    <font>
      <b/>
      <sz val="9"/>
      <color theme="3" tint="-0.249977111117893"/>
      <name val="Arial"/>
      <family val="2"/>
    </font>
    <font>
      <sz val="9"/>
      <color indexed="81"/>
      <name val="Tahoma"/>
      <family val="2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i/>
      <sz val="9"/>
      <color indexed="81"/>
      <name val="Tahoma"/>
      <family val="2"/>
    </font>
    <font>
      <sz val="10"/>
      <color indexed="10"/>
      <name val="Arial"/>
      <family val="2"/>
    </font>
    <font>
      <b/>
      <sz val="14"/>
      <color rgb="FFC00000"/>
      <name val="Times New Roman"/>
      <family val="1"/>
    </font>
    <font>
      <b/>
      <i/>
      <sz val="20"/>
      <color rgb="FFC00000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8CBAD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12"/>
      </top>
      <bottom/>
      <diagonal/>
    </border>
    <border>
      <left style="thin">
        <color indexed="64"/>
      </left>
      <right/>
      <top/>
      <bottom style="thick">
        <color indexed="12"/>
      </bottom>
      <diagonal/>
    </border>
  </borders>
  <cellStyleXfs count="3">
    <xf numFmtId="0" fontId="0" fillId="0" borderId="0"/>
    <xf numFmtId="0" fontId="6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133">
    <xf numFmtId="0" fontId="0" fillId="0" borderId="0" xfId="0"/>
    <xf numFmtId="0" fontId="1" fillId="0" borderId="0" xfId="0" applyFont="1"/>
    <xf numFmtId="0" fontId="1" fillId="8" borderId="0" xfId="0" applyFont="1" applyFill="1"/>
    <xf numFmtId="0" fontId="1" fillId="8" borderId="4" xfId="0" applyFont="1" applyFill="1" applyBorder="1"/>
    <xf numFmtId="0" fontId="5" fillId="8" borderId="0" xfId="0" applyFont="1" applyFill="1"/>
    <xf numFmtId="0" fontId="6" fillId="5" borderId="0" xfId="0" applyFont="1" applyFill="1" applyProtection="1">
      <protection hidden="1"/>
    </xf>
    <xf numFmtId="0" fontId="0" fillId="5" borderId="0" xfId="0" applyFill="1" applyProtection="1">
      <protection hidden="1"/>
    </xf>
    <xf numFmtId="0" fontId="6" fillId="6" borderId="0" xfId="0" applyFont="1" applyFill="1" applyProtection="1">
      <protection hidden="1"/>
    </xf>
    <xf numFmtId="0" fontId="6" fillId="5" borderId="0" xfId="1" applyFill="1"/>
    <xf numFmtId="0" fontId="6" fillId="5" borderId="0" xfId="0" applyFont="1" applyFill="1"/>
    <xf numFmtId="164" fontId="6" fillId="5" borderId="0" xfId="0" applyNumberFormat="1" applyFont="1" applyFill="1"/>
    <xf numFmtId="164" fontId="8" fillId="5" borderId="0" xfId="0" quotePrefix="1" applyNumberFormat="1" applyFont="1" applyFill="1" applyAlignment="1">
      <alignment horizontal="center"/>
    </xf>
    <xf numFmtId="164" fontId="6" fillId="5" borderId="0" xfId="0" applyNumberFormat="1" applyFont="1" applyFill="1" applyProtection="1">
      <protection hidden="1"/>
    </xf>
    <xf numFmtId="0" fontId="12" fillId="9" borderId="0" xfId="0" applyFont="1" applyFill="1" applyProtection="1">
      <protection hidden="1"/>
    </xf>
    <xf numFmtId="0" fontId="1" fillId="5" borderId="0" xfId="0" applyFont="1" applyFill="1" applyAlignment="1">
      <alignment vertical="center"/>
    </xf>
    <xf numFmtId="0" fontId="1" fillId="5" borderId="0" xfId="0" applyFont="1" applyFill="1" applyAlignment="1">
      <alignment horizontal="right" vertical="center"/>
    </xf>
    <xf numFmtId="0" fontId="1" fillId="5" borderId="0" xfId="0" applyFont="1" applyFill="1"/>
    <xf numFmtId="0" fontId="5" fillId="8" borderId="1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justify" vertical="center" wrapText="1"/>
    </xf>
    <xf numFmtId="0" fontId="1" fillId="8" borderId="3" xfId="0" applyFont="1" applyFill="1" applyBorder="1" applyAlignment="1">
      <alignment horizontal="justify" vertical="center" wrapText="1"/>
    </xf>
    <xf numFmtId="0" fontId="1" fillId="8" borderId="2" xfId="0" applyFont="1" applyFill="1" applyBorder="1" applyAlignment="1">
      <alignment horizontal="justify" vertical="center" wrapText="1"/>
    </xf>
    <xf numFmtId="0" fontId="15" fillId="2" borderId="0" xfId="0" applyFont="1" applyFill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5" borderId="0" xfId="0" applyFont="1" applyFill="1"/>
    <xf numFmtId="0" fontId="16" fillId="8" borderId="0" xfId="0" applyFont="1" applyFill="1" applyAlignment="1">
      <alignment horizontal="center"/>
    </xf>
    <xf numFmtId="0" fontId="16" fillId="8" borderId="0" xfId="0" applyFont="1" applyFill="1"/>
    <xf numFmtId="0" fontId="15" fillId="2" borderId="2" xfId="0" applyFont="1" applyFill="1" applyBorder="1" applyAlignment="1">
      <alignment horizontal="center"/>
    </xf>
    <xf numFmtId="0" fontId="15" fillId="2" borderId="0" xfId="0" applyFont="1" applyFill="1"/>
    <xf numFmtId="0" fontId="15" fillId="8" borderId="0" xfId="0" applyFont="1" applyFill="1"/>
    <xf numFmtId="0" fontId="18" fillId="5" borderId="0" xfId="0" applyFont="1" applyFill="1" applyAlignment="1">
      <alignment horizontal="right"/>
    </xf>
    <xf numFmtId="0" fontId="15" fillId="5" borderId="0" xfId="0" applyFont="1" applyFill="1" applyAlignment="1">
      <alignment horizontal="right"/>
    </xf>
    <xf numFmtId="0" fontId="1" fillId="5" borderId="0" xfId="0" applyFont="1" applyFill="1" applyAlignment="1">
      <alignment horizontal="center"/>
    </xf>
    <xf numFmtId="0" fontId="18" fillId="5" borderId="0" xfId="0" applyFont="1" applyFill="1" applyAlignment="1">
      <alignment horizontal="center"/>
    </xf>
    <xf numFmtId="0" fontId="19" fillId="5" borderId="0" xfId="0" applyFont="1" applyFill="1" applyAlignment="1">
      <alignment horizontal="center" vertical="center"/>
    </xf>
    <xf numFmtId="0" fontId="18" fillId="5" borderId="0" xfId="0" applyFont="1" applyFill="1" applyAlignment="1">
      <alignment horizontal="left" vertical="center"/>
    </xf>
    <xf numFmtId="0" fontId="5" fillId="8" borderId="0" xfId="0" applyFont="1" applyFill="1" applyAlignment="1">
      <alignment horizontal="center" vertical="center" wrapText="1"/>
    </xf>
    <xf numFmtId="0" fontId="21" fillId="7" borderId="0" xfId="0" applyFont="1" applyFill="1" applyAlignment="1">
      <alignment horizontal="right"/>
    </xf>
    <xf numFmtId="0" fontId="22" fillId="9" borderId="0" xfId="0" applyFont="1" applyFill="1" applyAlignment="1" applyProtection="1">
      <alignment horizontal="center"/>
      <protection hidden="1"/>
    </xf>
    <xf numFmtId="0" fontId="7" fillId="5" borderId="0" xfId="1" applyFont="1" applyFill="1" applyAlignment="1">
      <alignment horizontal="center"/>
    </xf>
    <xf numFmtId="164" fontId="23" fillId="5" borderId="0" xfId="0" applyNumberFormat="1" applyFont="1" applyFill="1" applyAlignment="1" applyProtection="1">
      <alignment horizontal="center"/>
      <protection hidden="1"/>
    </xf>
    <xf numFmtId="164" fontId="7" fillId="5" borderId="0" xfId="0" applyNumberFormat="1" applyFont="1" applyFill="1" applyAlignment="1">
      <alignment horizontal="center"/>
    </xf>
    <xf numFmtId="0" fontId="6" fillId="0" borderId="0" xfId="1"/>
    <xf numFmtId="164" fontId="24" fillId="5" borderId="0" xfId="0" applyNumberFormat="1" applyFont="1" applyFill="1" applyAlignment="1" applyProtection="1">
      <alignment horizontal="center"/>
      <protection hidden="1"/>
    </xf>
    <xf numFmtId="0" fontId="25" fillId="5" borderId="0" xfId="2" applyFont="1" applyFill="1" applyAlignment="1" applyProtection="1">
      <alignment horizontal="center"/>
    </xf>
    <xf numFmtId="164" fontId="0" fillId="5" borderId="0" xfId="0" applyNumberFormat="1" applyFill="1" applyProtection="1">
      <protection hidden="1"/>
    </xf>
    <xf numFmtId="0" fontId="8" fillId="5" borderId="0" xfId="0" quotePrefix="1" applyFont="1" applyFill="1" applyAlignment="1">
      <alignment horizontal="center"/>
    </xf>
    <xf numFmtId="0" fontId="26" fillId="5" borderId="0" xfId="0" applyFont="1" applyFill="1" applyAlignment="1">
      <alignment horizontal="center"/>
    </xf>
    <xf numFmtId="0" fontId="11" fillId="5" borderId="0" xfId="0" applyFont="1" applyFill="1" applyAlignment="1" applyProtection="1">
      <alignment horizontal="left"/>
      <protection hidden="1"/>
    </xf>
    <xf numFmtId="0" fontId="12" fillId="5" borderId="0" xfId="0" applyFont="1" applyFill="1" applyAlignment="1" applyProtection="1">
      <alignment horizontal="left"/>
      <protection hidden="1"/>
    </xf>
    <xf numFmtId="0" fontId="27" fillId="9" borderId="11" xfId="0" applyFont="1" applyFill="1" applyBorder="1" applyAlignment="1" applyProtection="1">
      <alignment vertical="center"/>
      <protection hidden="1"/>
    </xf>
    <xf numFmtId="0" fontId="12" fillId="9" borderId="2" xfId="0" applyFont="1" applyFill="1" applyBorder="1" applyProtection="1">
      <protection hidden="1"/>
    </xf>
    <xf numFmtId="0" fontId="28" fillId="9" borderId="12" xfId="0" applyFont="1" applyFill="1" applyBorder="1" applyAlignment="1" applyProtection="1">
      <alignment horizontal="center"/>
      <protection hidden="1"/>
    </xf>
    <xf numFmtId="0" fontId="27" fillId="9" borderId="13" xfId="0" applyFont="1" applyFill="1" applyBorder="1" applyAlignment="1" applyProtection="1">
      <alignment horizontal="left"/>
      <protection hidden="1"/>
    </xf>
    <xf numFmtId="0" fontId="28" fillId="9" borderId="14" xfId="0" applyFont="1" applyFill="1" applyBorder="1" applyAlignment="1" applyProtection="1">
      <alignment horizontal="center"/>
      <protection hidden="1"/>
    </xf>
    <xf numFmtId="164" fontId="27" fillId="9" borderId="15" xfId="0" applyNumberFormat="1" applyFont="1" applyFill="1" applyBorder="1" applyProtection="1">
      <protection hidden="1"/>
    </xf>
    <xf numFmtId="0" fontId="12" fillId="9" borderId="3" xfId="0" applyFont="1" applyFill="1" applyBorder="1" applyProtection="1">
      <protection hidden="1"/>
    </xf>
    <xf numFmtId="0" fontId="28" fillId="9" borderId="16" xfId="0" applyFont="1" applyFill="1" applyBorder="1" applyAlignment="1" applyProtection="1">
      <alignment horizontal="center"/>
      <protection hidden="1"/>
    </xf>
    <xf numFmtId="0" fontId="9" fillId="5" borderId="0" xfId="0" applyFont="1" applyFill="1" applyAlignment="1" applyProtection="1">
      <alignment horizontal="center"/>
      <protection hidden="1"/>
    </xf>
    <xf numFmtId="0" fontId="1" fillId="8" borderId="11" xfId="0" applyFont="1" applyFill="1" applyBorder="1" applyAlignment="1">
      <alignment horizontal="center"/>
    </xf>
    <xf numFmtId="0" fontId="1" fillId="8" borderId="0" xfId="0" applyFont="1" applyFill="1" applyAlignment="1">
      <alignment horizontal="center"/>
    </xf>
    <xf numFmtId="0" fontId="1" fillId="8" borderId="16" xfId="0" applyFont="1" applyFill="1" applyBorder="1" applyAlignment="1">
      <alignment horizontal="center"/>
    </xf>
    <xf numFmtId="0" fontId="5" fillId="8" borderId="17" xfId="0" applyFont="1" applyFill="1" applyBorder="1" applyAlignment="1">
      <alignment horizontal="center" vertical="center" wrapText="1"/>
    </xf>
    <xf numFmtId="0" fontId="30" fillId="8" borderId="17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17" fillId="3" borderId="18" xfId="0" applyFont="1" applyFill="1" applyBorder="1" applyAlignment="1">
      <alignment horizontal="center"/>
    </xf>
    <xf numFmtId="0" fontId="17" fillId="3" borderId="19" xfId="0" applyFont="1" applyFill="1" applyBorder="1" applyAlignment="1">
      <alignment horizontal="center"/>
    </xf>
    <xf numFmtId="0" fontId="17" fillId="3" borderId="2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/>
    </xf>
    <xf numFmtId="0" fontId="15" fillId="2" borderId="12" xfId="0" applyFont="1" applyFill="1" applyBorder="1" applyAlignment="1">
      <alignment horizontal="center"/>
    </xf>
    <xf numFmtId="0" fontId="15" fillId="2" borderId="15" xfId="0" applyFont="1" applyFill="1" applyBorder="1" applyAlignment="1">
      <alignment horizontal="center"/>
    </xf>
    <xf numFmtId="0" fontId="15" fillId="2" borderId="16" xfId="0" applyFont="1" applyFill="1" applyBorder="1" applyAlignment="1">
      <alignment horizontal="center"/>
    </xf>
    <xf numFmtId="0" fontId="14" fillId="4" borderId="17" xfId="0" applyFont="1" applyFill="1" applyBorder="1" applyAlignment="1">
      <alignment horizontal="center" vertical="center"/>
    </xf>
    <xf numFmtId="0" fontId="15" fillId="2" borderId="11" xfId="0" applyFont="1" applyFill="1" applyBorder="1"/>
    <xf numFmtId="0" fontId="15" fillId="2" borderId="12" xfId="0" applyFont="1" applyFill="1" applyBorder="1"/>
    <xf numFmtId="0" fontId="15" fillId="2" borderId="13" xfId="0" applyFont="1" applyFill="1" applyBorder="1"/>
    <xf numFmtId="0" fontId="15" fillId="2" borderId="14" xfId="0" applyFont="1" applyFill="1" applyBorder="1"/>
    <xf numFmtId="0" fontId="15" fillId="2" borderId="15" xfId="0" applyFont="1" applyFill="1" applyBorder="1"/>
    <xf numFmtId="0" fontId="15" fillId="2" borderId="16" xfId="0" applyFont="1" applyFill="1" applyBorder="1"/>
    <xf numFmtId="0" fontId="15" fillId="2" borderId="13" xfId="0" applyFont="1" applyFill="1" applyBorder="1" applyAlignment="1">
      <alignment horizontal="center"/>
    </xf>
    <xf numFmtId="0" fontId="15" fillId="2" borderId="14" xfId="0" applyFont="1" applyFill="1" applyBorder="1" applyAlignment="1">
      <alignment horizontal="center"/>
    </xf>
    <xf numFmtId="0" fontId="30" fillId="8" borderId="2" xfId="0" applyFont="1" applyFill="1" applyBorder="1" applyAlignment="1">
      <alignment horizontal="center" vertical="center" wrapText="1"/>
    </xf>
    <xf numFmtId="0" fontId="30" fillId="8" borderId="18" xfId="0" applyFont="1" applyFill="1" applyBorder="1" applyAlignment="1">
      <alignment horizontal="justify" vertical="center" wrapText="1"/>
    </xf>
    <xf numFmtId="0" fontId="30" fillId="8" borderId="19" xfId="0" applyFont="1" applyFill="1" applyBorder="1" applyAlignment="1">
      <alignment horizontal="justify" vertical="center" wrapText="1"/>
    </xf>
    <xf numFmtId="0" fontId="30" fillId="8" borderId="20" xfId="0" applyFont="1" applyFill="1" applyBorder="1" applyAlignment="1">
      <alignment horizontal="justify" vertical="center" wrapText="1"/>
    </xf>
    <xf numFmtId="0" fontId="2" fillId="4" borderId="0" xfId="0" applyFont="1" applyFill="1" applyAlignment="1">
      <alignment horizontal="center"/>
    </xf>
    <xf numFmtId="0" fontId="14" fillId="12" borderId="13" xfId="0" applyFont="1" applyFill="1" applyBorder="1" applyAlignment="1">
      <alignment horizontal="center"/>
    </xf>
    <xf numFmtId="0" fontId="14" fillId="12" borderId="15" xfId="0" applyFont="1" applyFill="1" applyBorder="1" applyAlignment="1">
      <alignment horizontal="center"/>
    </xf>
    <xf numFmtId="0" fontId="14" fillId="12" borderId="0" xfId="0" applyFont="1" applyFill="1" applyAlignment="1">
      <alignment horizontal="center"/>
    </xf>
    <xf numFmtId="0" fontId="14" fillId="12" borderId="3" xfId="0" applyFont="1" applyFill="1" applyBorder="1" applyAlignment="1">
      <alignment horizontal="center"/>
    </xf>
    <xf numFmtId="0" fontId="14" fillId="12" borderId="2" xfId="0" applyFont="1" applyFill="1" applyBorder="1" applyAlignment="1">
      <alignment horizontal="center"/>
    </xf>
    <xf numFmtId="0" fontId="14" fillId="12" borderId="12" xfId="0" applyFont="1" applyFill="1" applyBorder="1" applyAlignment="1">
      <alignment horizontal="center"/>
    </xf>
    <xf numFmtId="0" fontId="14" fillId="12" borderId="14" xfId="0" applyFont="1" applyFill="1" applyBorder="1" applyAlignment="1">
      <alignment horizontal="center"/>
    </xf>
    <xf numFmtId="0" fontId="15" fillId="13" borderId="11" xfId="0" applyFont="1" applyFill="1" applyBorder="1" applyAlignment="1">
      <alignment horizontal="center"/>
    </xf>
    <xf numFmtId="0" fontId="15" fillId="13" borderId="12" xfId="0" applyFont="1" applyFill="1" applyBorder="1" applyAlignment="1">
      <alignment horizontal="center"/>
    </xf>
    <xf numFmtId="0" fontId="15" fillId="13" borderId="13" xfId="0" applyFont="1" applyFill="1" applyBorder="1" applyAlignment="1">
      <alignment horizontal="center"/>
    </xf>
    <xf numFmtId="0" fontId="15" fillId="13" borderId="14" xfId="0" applyFont="1" applyFill="1" applyBorder="1" applyAlignment="1">
      <alignment horizontal="center"/>
    </xf>
    <xf numFmtId="0" fontId="15" fillId="13" borderId="15" xfId="0" applyFont="1" applyFill="1" applyBorder="1" applyAlignment="1">
      <alignment horizontal="center"/>
    </xf>
    <xf numFmtId="0" fontId="15" fillId="13" borderId="16" xfId="0" applyFont="1" applyFill="1" applyBorder="1" applyAlignment="1">
      <alignment horizontal="center"/>
    </xf>
    <xf numFmtId="0" fontId="14" fillId="12" borderId="18" xfId="0" applyFont="1" applyFill="1" applyBorder="1" applyAlignment="1">
      <alignment horizontal="center"/>
    </xf>
    <xf numFmtId="0" fontId="14" fillId="12" borderId="19" xfId="0" applyFont="1" applyFill="1" applyBorder="1" applyAlignment="1">
      <alignment horizontal="center"/>
    </xf>
    <xf numFmtId="0" fontId="14" fillId="12" borderId="20" xfId="0" applyFont="1" applyFill="1" applyBorder="1" applyAlignment="1">
      <alignment horizontal="center"/>
    </xf>
    <xf numFmtId="0" fontId="15" fillId="2" borderId="18" xfId="0" applyFont="1" applyFill="1" applyBorder="1" applyAlignment="1">
      <alignment horizontal="center"/>
    </xf>
    <xf numFmtId="0" fontId="15" fillId="2" borderId="19" xfId="0" applyFont="1" applyFill="1" applyBorder="1" applyAlignment="1">
      <alignment horizontal="center"/>
    </xf>
    <xf numFmtId="0" fontId="15" fillId="2" borderId="20" xfId="0" applyFont="1" applyFill="1" applyBorder="1" applyAlignment="1">
      <alignment horizontal="center"/>
    </xf>
    <xf numFmtId="10" fontId="33" fillId="7" borderId="17" xfId="0" applyNumberFormat="1" applyFont="1" applyFill="1" applyBorder="1" applyAlignment="1">
      <alignment horizontal="center"/>
    </xf>
    <xf numFmtId="0" fontId="21" fillId="7" borderId="17" xfId="0" applyFont="1" applyFill="1" applyBorder="1" applyAlignment="1">
      <alignment horizontal="center" vertical="center"/>
    </xf>
    <xf numFmtId="0" fontId="35" fillId="6" borderId="0" xfId="0" applyFont="1" applyFill="1" applyAlignment="1" applyProtection="1">
      <alignment horizontal="center"/>
      <protection hidden="1"/>
    </xf>
    <xf numFmtId="0" fontId="11" fillId="6" borderId="9" xfId="0" applyFont="1" applyFill="1" applyBorder="1" applyAlignment="1" applyProtection="1">
      <alignment horizontal="center" wrapText="1"/>
      <protection hidden="1"/>
    </xf>
    <xf numFmtId="0" fontId="11" fillId="6" borderId="4" xfId="0" applyFont="1" applyFill="1" applyBorder="1" applyAlignment="1" applyProtection="1">
      <alignment horizontal="center" wrapText="1"/>
      <protection hidden="1"/>
    </xf>
    <xf numFmtId="0" fontId="11" fillId="6" borderId="10" xfId="0" applyFont="1" applyFill="1" applyBorder="1" applyAlignment="1" applyProtection="1">
      <alignment horizontal="center" wrapText="1"/>
      <protection hidden="1"/>
    </xf>
    <xf numFmtId="164" fontId="34" fillId="11" borderId="0" xfId="0" applyNumberFormat="1" applyFont="1" applyFill="1" applyAlignment="1">
      <alignment horizontal="center"/>
    </xf>
    <xf numFmtId="0" fontId="5" fillId="8" borderId="4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/>
    </xf>
    <xf numFmtId="0" fontId="21" fillId="7" borderId="13" xfId="0" applyFont="1" applyFill="1" applyBorder="1" applyAlignment="1">
      <alignment horizontal="left"/>
    </xf>
    <xf numFmtId="0" fontId="21" fillId="7" borderId="0" xfId="0" applyFont="1" applyFill="1" applyAlignment="1">
      <alignment horizontal="left"/>
    </xf>
    <xf numFmtId="0" fontId="19" fillId="10" borderId="5" xfId="0" applyFont="1" applyFill="1" applyBorder="1" applyAlignment="1">
      <alignment horizontal="center"/>
    </xf>
    <xf numFmtId="0" fontId="19" fillId="10" borderId="6" xfId="0" applyFont="1" applyFill="1" applyBorder="1" applyAlignment="1">
      <alignment horizontal="center"/>
    </xf>
    <xf numFmtId="165" fontId="20" fillId="2" borderId="7" xfId="0" applyNumberFormat="1" applyFont="1" applyFill="1" applyBorder="1" applyAlignment="1">
      <alignment horizontal="center"/>
    </xf>
    <xf numFmtId="165" fontId="20" fillId="2" borderId="8" xfId="0" applyNumberFormat="1" applyFont="1" applyFill="1" applyBorder="1" applyAlignment="1">
      <alignment horizontal="center"/>
    </xf>
    <xf numFmtId="0" fontId="18" fillId="5" borderId="0" xfId="0" applyFont="1" applyFill="1" applyAlignment="1">
      <alignment horizontal="center" wrapText="1"/>
    </xf>
    <xf numFmtId="0" fontId="19" fillId="10" borderId="21" xfId="0" applyFont="1" applyFill="1" applyBorder="1" applyAlignment="1">
      <alignment horizontal="center" vertical="center"/>
    </xf>
    <xf numFmtId="0" fontId="19" fillId="10" borderId="6" xfId="0" applyFont="1" applyFill="1" applyBorder="1" applyAlignment="1">
      <alignment horizontal="center" vertical="center"/>
    </xf>
    <xf numFmtId="0" fontId="19" fillId="10" borderId="22" xfId="0" applyFont="1" applyFill="1" applyBorder="1" applyAlignment="1">
      <alignment horizontal="center" vertical="center"/>
    </xf>
    <xf numFmtId="0" fontId="19" fillId="10" borderId="8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_Simulador série 3_09" xfId="1" xr:uid="{00000000-0005-0000-0000-000002000000}"/>
  </cellStyles>
  <dxfs count="0"/>
  <tableStyles count="0" defaultTableStyle="TableStyleMedium2" defaultPivotStyle="PivotStyleLight16"/>
  <colors>
    <mruColors>
      <color rgb="FFCCFFCC"/>
      <color rgb="FF99CCFF"/>
      <color rgb="FF00FFCC"/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2140</xdr:colOff>
      <xdr:row>17</xdr:row>
      <xdr:rowOff>19050</xdr:rowOff>
    </xdr:from>
    <xdr:to>
      <xdr:col>10</xdr:col>
      <xdr:colOff>2140</xdr:colOff>
      <xdr:row>18</xdr:row>
      <xdr:rowOff>161925</xdr:rowOff>
    </xdr:to>
    <xdr:grpSp>
      <xdr:nvGrpSpPr>
        <xdr:cNvPr id="2" name="Group 7">
          <a:extLst>
            <a:ext uri="{FF2B5EF4-FFF2-40B4-BE49-F238E27FC236}">
              <a16:creationId xmlns:a16="http://schemas.microsoft.com/office/drawing/2014/main" id="{A94E5B46-A2A2-47F8-8C62-5B963FB42AEF}"/>
            </a:ext>
          </a:extLst>
        </xdr:cNvPr>
        <xdr:cNvGrpSpPr>
          <a:grpSpLocks/>
        </xdr:cNvGrpSpPr>
      </xdr:nvGrpSpPr>
      <xdr:grpSpPr bwMode="auto">
        <a:xfrm>
          <a:off x="6669640" y="3331633"/>
          <a:ext cx="2825750" cy="343959"/>
          <a:chOff x="478" y="207"/>
          <a:chExt cx="141" cy="39"/>
        </a:xfrm>
      </xdr:grpSpPr>
      <xdr:sp macro="" textlink="">
        <xdr:nvSpPr>
          <xdr:cNvPr id="3" name="Line 8">
            <a:extLst>
              <a:ext uri="{FF2B5EF4-FFF2-40B4-BE49-F238E27FC236}">
                <a16:creationId xmlns:a16="http://schemas.microsoft.com/office/drawing/2014/main" id="{6ECBBA2F-4DCC-F8A3-43CA-71C2A89C4D53}"/>
              </a:ext>
            </a:extLst>
          </xdr:cNvPr>
          <xdr:cNvSpPr>
            <a:spLocks noChangeShapeType="1"/>
          </xdr:cNvSpPr>
        </xdr:nvSpPr>
        <xdr:spPr bwMode="auto">
          <a:xfrm>
            <a:off x="478" y="227"/>
            <a:ext cx="0" cy="19"/>
          </a:xfrm>
          <a:prstGeom prst="line">
            <a:avLst/>
          </a:prstGeom>
          <a:noFill/>
          <a:ln w="25400">
            <a:solidFill>
              <a:srgbClr val="FF00FF"/>
            </a:solidFill>
            <a:round/>
            <a:headEnd/>
            <a:tailEnd/>
          </a:ln>
        </xdr:spPr>
      </xdr:sp>
      <xdr:sp macro="" textlink="">
        <xdr:nvSpPr>
          <xdr:cNvPr id="4" name="Line 9">
            <a:extLst>
              <a:ext uri="{FF2B5EF4-FFF2-40B4-BE49-F238E27FC236}">
                <a16:creationId xmlns:a16="http://schemas.microsoft.com/office/drawing/2014/main" id="{8304194E-D851-E781-CF0E-054E9C0ADF50}"/>
              </a:ext>
            </a:extLst>
          </xdr:cNvPr>
          <xdr:cNvSpPr>
            <a:spLocks noChangeShapeType="1"/>
          </xdr:cNvSpPr>
        </xdr:nvSpPr>
        <xdr:spPr bwMode="auto">
          <a:xfrm>
            <a:off x="619" y="227"/>
            <a:ext cx="0" cy="19"/>
          </a:xfrm>
          <a:prstGeom prst="line">
            <a:avLst/>
          </a:prstGeom>
          <a:noFill/>
          <a:ln w="25400">
            <a:solidFill>
              <a:srgbClr val="FF00FF"/>
            </a:solidFill>
            <a:round/>
            <a:headEnd/>
            <a:tailEnd/>
          </a:ln>
        </xdr:spPr>
      </xdr:sp>
      <xdr:sp macro="" textlink="">
        <xdr:nvSpPr>
          <xdr:cNvPr id="5" name="Line 10">
            <a:extLst>
              <a:ext uri="{FF2B5EF4-FFF2-40B4-BE49-F238E27FC236}">
                <a16:creationId xmlns:a16="http://schemas.microsoft.com/office/drawing/2014/main" id="{281329E0-0B01-022D-9AC9-357D5B6C91EC}"/>
              </a:ext>
            </a:extLst>
          </xdr:cNvPr>
          <xdr:cNvSpPr>
            <a:spLocks noChangeShapeType="1"/>
          </xdr:cNvSpPr>
        </xdr:nvSpPr>
        <xdr:spPr bwMode="auto">
          <a:xfrm>
            <a:off x="478" y="226"/>
            <a:ext cx="141" cy="0"/>
          </a:xfrm>
          <a:prstGeom prst="line">
            <a:avLst/>
          </a:prstGeom>
          <a:noFill/>
          <a:ln w="25400">
            <a:solidFill>
              <a:srgbClr val="FF00FF"/>
            </a:solidFill>
            <a:round/>
            <a:headEnd/>
            <a:tailEnd/>
          </a:ln>
        </xdr:spPr>
      </xdr:sp>
      <xdr:sp macro="" textlink="">
        <xdr:nvSpPr>
          <xdr:cNvPr id="6" name="Line 11">
            <a:extLst>
              <a:ext uri="{FF2B5EF4-FFF2-40B4-BE49-F238E27FC236}">
                <a16:creationId xmlns:a16="http://schemas.microsoft.com/office/drawing/2014/main" id="{B24C6B93-3368-8B97-2474-82BB91E05521}"/>
              </a:ext>
            </a:extLst>
          </xdr:cNvPr>
          <xdr:cNvSpPr>
            <a:spLocks noChangeShapeType="1"/>
          </xdr:cNvSpPr>
        </xdr:nvSpPr>
        <xdr:spPr bwMode="auto">
          <a:xfrm>
            <a:off x="543" y="207"/>
            <a:ext cx="0" cy="19"/>
          </a:xfrm>
          <a:prstGeom prst="line">
            <a:avLst/>
          </a:prstGeom>
          <a:noFill/>
          <a:ln w="25400">
            <a:solidFill>
              <a:srgbClr val="FF00FF"/>
            </a:solidFill>
            <a:round/>
            <a:headEnd/>
            <a:tailEnd/>
          </a:ln>
        </xdr:spPr>
      </xdr:sp>
    </xdr:grpSp>
    <xdr:clientData/>
  </xdr:twoCellAnchor>
  <xdr:twoCellAnchor>
    <xdr:from>
      <xdr:col>8</xdr:col>
      <xdr:colOff>285753</xdr:colOff>
      <xdr:row>13</xdr:row>
      <xdr:rowOff>17992</xdr:rowOff>
    </xdr:from>
    <xdr:to>
      <xdr:col>8</xdr:col>
      <xdr:colOff>285753</xdr:colOff>
      <xdr:row>13</xdr:row>
      <xdr:rowOff>170392</xdr:rowOff>
    </xdr:to>
    <xdr:sp macro="" textlink="">
      <xdr:nvSpPr>
        <xdr:cNvPr id="7" name="Line 63">
          <a:extLst>
            <a:ext uri="{FF2B5EF4-FFF2-40B4-BE49-F238E27FC236}">
              <a16:creationId xmlns:a16="http://schemas.microsoft.com/office/drawing/2014/main" id="{C641A403-C9C0-42B6-A7C7-16F83760B7A0}"/>
            </a:ext>
          </a:extLst>
        </xdr:cNvPr>
        <xdr:cNvSpPr>
          <a:spLocks noChangeShapeType="1"/>
        </xdr:cNvSpPr>
      </xdr:nvSpPr>
      <xdr:spPr bwMode="auto">
        <a:xfrm>
          <a:off x="10067928" y="8580967"/>
          <a:ext cx="0" cy="152400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5</xdr:col>
      <xdr:colOff>314325</xdr:colOff>
      <xdr:row>14</xdr:row>
      <xdr:rowOff>9525</xdr:rowOff>
    </xdr:from>
    <xdr:to>
      <xdr:col>5</xdr:col>
      <xdr:colOff>314325</xdr:colOff>
      <xdr:row>15</xdr:row>
      <xdr:rowOff>0</xdr:rowOff>
    </xdr:to>
    <xdr:sp macro="" textlink="">
      <xdr:nvSpPr>
        <xdr:cNvPr id="8" name="Line 64">
          <a:extLst>
            <a:ext uri="{FF2B5EF4-FFF2-40B4-BE49-F238E27FC236}">
              <a16:creationId xmlns:a16="http://schemas.microsoft.com/office/drawing/2014/main" id="{90EFB19E-7F86-4DE8-830A-C0379AA7A957}"/>
            </a:ext>
          </a:extLst>
        </xdr:cNvPr>
        <xdr:cNvSpPr>
          <a:spLocks noChangeShapeType="1"/>
        </xdr:cNvSpPr>
      </xdr:nvSpPr>
      <xdr:spPr bwMode="auto">
        <a:xfrm>
          <a:off x="7239000" y="8743950"/>
          <a:ext cx="0" cy="161925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11</xdr:col>
      <xdr:colOff>304800</xdr:colOff>
      <xdr:row>14</xdr:row>
      <xdr:rowOff>9525</xdr:rowOff>
    </xdr:from>
    <xdr:to>
      <xdr:col>11</xdr:col>
      <xdr:colOff>304800</xdr:colOff>
      <xdr:row>15</xdr:row>
      <xdr:rowOff>0</xdr:rowOff>
    </xdr:to>
    <xdr:sp macro="" textlink="">
      <xdr:nvSpPr>
        <xdr:cNvPr id="9" name="Line 65">
          <a:extLst>
            <a:ext uri="{FF2B5EF4-FFF2-40B4-BE49-F238E27FC236}">
              <a16:creationId xmlns:a16="http://schemas.microsoft.com/office/drawing/2014/main" id="{C6757318-5004-43D1-8135-CDD25B0E44D1}"/>
            </a:ext>
          </a:extLst>
        </xdr:cNvPr>
        <xdr:cNvSpPr>
          <a:spLocks noChangeShapeType="1"/>
        </xdr:cNvSpPr>
      </xdr:nvSpPr>
      <xdr:spPr bwMode="auto">
        <a:xfrm>
          <a:off x="12944475" y="8743950"/>
          <a:ext cx="0" cy="161925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8</xdr:col>
      <xdr:colOff>285750</xdr:colOff>
      <xdr:row>14</xdr:row>
      <xdr:rowOff>9525</xdr:rowOff>
    </xdr:from>
    <xdr:to>
      <xdr:col>8</xdr:col>
      <xdr:colOff>285750</xdr:colOff>
      <xdr:row>15</xdr:row>
      <xdr:rowOff>0</xdr:rowOff>
    </xdr:to>
    <xdr:sp macro="" textlink="">
      <xdr:nvSpPr>
        <xdr:cNvPr id="10" name="Line 66">
          <a:extLst>
            <a:ext uri="{FF2B5EF4-FFF2-40B4-BE49-F238E27FC236}">
              <a16:creationId xmlns:a16="http://schemas.microsoft.com/office/drawing/2014/main" id="{1AD45393-A9B2-4DD9-99AB-A42E57C9DDD1}"/>
            </a:ext>
          </a:extLst>
        </xdr:cNvPr>
        <xdr:cNvSpPr>
          <a:spLocks noChangeShapeType="1"/>
        </xdr:cNvSpPr>
      </xdr:nvSpPr>
      <xdr:spPr bwMode="auto">
        <a:xfrm>
          <a:off x="10067925" y="8743950"/>
          <a:ext cx="0" cy="161925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2</xdr:col>
      <xdr:colOff>295275</xdr:colOff>
      <xdr:row>14</xdr:row>
      <xdr:rowOff>0</xdr:rowOff>
    </xdr:from>
    <xdr:to>
      <xdr:col>17</xdr:col>
      <xdr:colOff>285750</xdr:colOff>
      <xdr:row>14</xdr:row>
      <xdr:rowOff>0</xdr:rowOff>
    </xdr:to>
    <xdr:sp macro="" textlink="">
      <xdr:nvSpPr>
        <xdr:cNvPr id="11" name="Line 67">
          <a:extLst>
            <a:ext uri="{FF2B5EF4-FFF2-40B4-BE49-F238E27FC236}">
              <a16:creationId xmlns:a16="http://schemas.microsoft.com/office/drawing/2014/main" id="{FB765D1D-F9DF-437E-B73F-3BF51960BD0D}"/>
            </a:ext>
          </a:extLst>
        </xdr:cNvPr>
        <xdr:cNvSpPr>
          <a:spLocks noChangeShapeType="1"/>
        </xdr:cNvSpPr>
      </xdr:nvSpPr>
      <xdr:spPr bwMode="auto">
        <a:xfrm>
          <a:off x="4362450" y="8734425"/>
          <a:ext cx="14277975" cy="0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2</xdr:col>
      <xdr:colOff>295275</xdr:colOff>
      <xdr:row>14</xdr:row>
      <xdr:rowOff>0</xdr:rowOff>
    </xdr:from>
    <xdr:to>
      <xdr:col>2</xdr:col>
      <xdr:colOff>295275</xdr:colOff>
      <xdr:row>14</xdr:row>
      <xdr:rowOff>161925</xdr:rowOff>
    </xdr:to>
    <xdr:sp macro="" textlink="">
      <xdr:nvSpPr>
        <xdr:cNvPr id="12" name="Line 68">
          <a:extLst>
            <a:ext uri="{FF2B5EF4-FFF2-40B4-BE49-F238E27FC236}">
              <a16:creationId xmlns:a16="http://schemas.microsoft.com/office/drawing/2014/main" id="{A6BFE4D2-ACE4-4950-8E3A-E741D93153BF}"/>
            </a:ext>
          </a:extLst>
        </xdr:cNvPr>
        <xdr:cNvSpPr>
          <a:spLocks noChangeShapeType="1"/>
        </xdr:cNvSpPr>
      </xdr:nvSpPr>
      <xdr:spPr bwMode="auto">
        <a:xfrm>
          <a:off x="4362450" y="8734425"/>
          <a:ext cx="0" cy="161925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17</xdr:col>
      <xdr:colOff>276225</xdr:colOff>
      <xdr:row>14</xdr:row>
      <xdr:rowOff>9525</xdr:rowOff>
    </xdr:from>
    <xdr:to>
      <xdr:col>17</xdr:col>
      <xdr:colOff>276225</xdr:colOff>
      <xdr:row>14</xdr:row>
      <xdr:rowOff>161925</xdr:rowOff>
    </xdr:to>
    <xdr:sp macro="" textlink="">
      <xdr:nvSpPr>
        <xdr:cNvPr id="13" name="Line 69">
          <a:extLst>
            <a:ext uri="{FF2B5EF4-FFF2-40B4-BE49-F238E27FC236}">
              <a16:creationId xmlns:a16="http://schemas.microsoft.com/office/drawing/2014/main" id="{7F1FA7FC-8309-4B24-BE28-712E07A45F2A}"/>
            </a:ext>
          </a:extLst>
        </xdr:cNvPr>
        <xdr:cNvSpPr>
          <a:spLocks noChangeShapeType="1"/>
        </xdr:cNvSpPr>
      </xdr:nvSpPr>
      <xdr:spPr bwMode="auto">
        <a:xfrm>
          <a:off x="18630900" y="8743950"/>
          <a:ext cx="0" cy="152400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14</xdr:col>
      <xdr:colOff>42332</xdr:colOff>
      <xdr:row>13</xdr:row>
      <xdr:rowOff>186266</xdr:rowOff>
    </xdr:from>
    <xdr:to>
      <xdr:col>14</xdr:col>
      <xdr:colOff>42332</xdr:colOff>
      <xdr:row>14</xdr:row>
      <xdr:rowOff>176741</xdr:rowOff>
    </xdr:to>
    <xdr:sp macro="" textlink="">
      <xdr:nvSpPr>
        <xdr:cNvPr id="14" name="Line 65">
          <a:extLst>
            <a:ext uri="{FF2B5EF4-FFF2-40B4-BE49-F238E27FC236}">
              <a16:creationId xmlns:a16="http://schemas.microsoft.com/office/drawing/2014/main" id="{F5E9934B-4727-4EDD-8DB7-75608D97D654}"/>
            </a:ext>
          </a:extLst>
        </xdr:cNvPr>
        <xdr:cNvSpPr>
          <a:spLocks noChangeShapeType="1"/>
        </xdr:cNvSpPr>
      </xdr:nvSpPr>
      <xdr:spPr bwMode="auto">
        <a:xfrm>
          <a:off x="15539507" y="8730191"/>
          <a:ext cx="0" cy="171450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hyperlink" Target="mailto:rassis46@gmail.com" TargetMode="External"/><Relationship Id="rId1" Type="http://schemas.openxmlformats.org/officeDocument/2006/relationships/hyperlink" Target="http://www.rassis.com/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5"/>
  <sheetViews>
    <sheetView tabSelected="1" zoomScale="130" zoomScaleNormal="130" workbookViewId="0"/>
  </sheetViews>
  <sheetFormatPr defaultRowHeight="15" x14ac:dyDescent="0.25"/>
  <cols>
    <col min="1" max="3" width="15.7109375" style="45" customWidth="1"/>
    <col min="4" max="13" width="15.7109375" style="6" customWidth="1"/>
    <col min="14" max="14" width="16" style="6" customWidth="1"/>
    <col min="15" max="20" width="13.140625" style="6" customWidth="1"/>
  </cols>
  <sheetData>
    <row r="1" spans="1:20" ht="18" customHeight="1" x14ac:dyDescent="0.25">
      <c r="A1" s="12"/>
      <c r="B1" s="12"/>
      <c r="C1" s="12"/>
      <c r="D1" s="5"/>
      <c r="E1" s="5"/>
      <c r="F1" s="5"/>
      <c r="G1" s="5"/>
      <c r="H1" s="5"/>
      <c r="I1" s="5"/>
      <c r="J1" s="5"/>
      <c r="K1" s="5"/>
      <c r="L1" s="5"/>
      <c r="M1" s="9"/>
      <c r="N1" s="9"/>
      <c r="O1" s="9"/>
      <c r="P1" s="9"/>
      <c r="Q1"/>
      <c r="R1"/>
      <c r="S1"/>
      <c r="T1"/>
    </row>
    <row r="2" spans="1:20" ht="10.5" customHeight="1" x14ac:dyDescent="0.25">
      <c r="A2" s="5"/>
      <c r="B2" s="5"/>
      <c r="C2" s="5"/>
      <c r="D2" s="7"/>
      <c r="E2" s="7"/>
      <c r="F2" s="7"/>
      <c r="G2" s="7"/>
      <c r="H2" s="7"/>
      <c r="I2" s="7"/>
      <c r="J2" s="7"/>
      <c r="K2" s="5"/>
      <c r="L2" s="5"/>
      <c r="M2" s="9"/>
      <c r="N2" s="9"/>
      <c r="O2" s="9"/>
      <c r="P2" s="9"/>
      <c r="Q2"/>
      <c r="R2"/>
      <c r="S2"/>
      <c r="T2"/>
    </row>
    <row r="3" spans="1:20" s="6" customFormat="1" ht="24" customHeight="1" x14ac:dyDescent="0.35">
      <c r="A3" s="5"/>
      <c r="B3" s="5"/>
      <c r="C3" s="5"/>
      <c r="D3" s="7"/>
      <c r="E3" s="7"/>
      <c r="F3" s="7"/>
      <c r="G3" s="112" t="s">
        <v>62</v>
      </c>
      <c r="H3" s="7"/>
      <c r="I3" s="7"/>
      <c r="J3" s="7"/>
      <c r="K3" s="5"/>
      <c r="L3" s="5"/>
      <c r="M3" s="5"/>
      <c r="N3" s="5"/>
      <c r="O3" s="5"/>
    </row>
    <row r="4" spans="1:20" s="6" customFormat="1" ht="24" customHeight="1" x14ac:dyDescent="0.35">
      <c r="A4" s="5"/>
      <c r="B4" s="5"/>
      <c r="C4" s="5"/>
      <c r="D4" s="7"/>
      <c r="E4" s="7"/>
      <c r="F4" s="7"/>
      <c r="G4" s="112" t="s">
        <v>50</v>
      </c>
      <c r="H4" s="7"/>
      <c r="I4" s="7"/>
      <c r="J4" s="7"/>
      <c r="K4" s="5"/>
      <c r="L4" s="5"/>
      <c r="M4" s="5"/>
      <c r="N4" s="5"/>
      <c r="O4" s="5"/>
    </row>
    <row r="5" spans="1:20" ht="10.5" customHeight="1" x14ac:dyDescent="0.25">
      <c r="A5" s="5"/>
      <c r="B5" s="5"/>
      <c r="C5" s="5"/>
      <c r="D5" s="7"/>
      <c r="E5" s="7"/>
      <c r="F5" s="7"/>
      <c r="G5" s="7"/>
      <c r="H5" s="7"/>
      <c r="I5" s="7"/>
      <c r="J5" s="7"/>
      <c r="K5" s="5"/>
      <c r="L5" s="5"/>
      <c r="M5" s="9"/>
      <c r="N5" s="9"/>
      <c r="O5" s="9"/>
      <c r="P5" s="9"/>
      <c r="Q5"/>
      <c r="R5"/>
      <c r="S5"/>
      <c r="T5"/>
    </row>
    <row r="6" spans="1:20" ht="10.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9"/>
      <c r="N6" s="9"/>
      <c r="O6" s="9"/>
      <c r="P6" s="9"/>
      <c r="Q6"/>
      <c r="R6"/>
      <c r="S6"/>
      <c r="T6"/>
    </row>
    <row r="7" spans="1:20" s="42" customFormat="1" ht="18" customHeight="1" x14ac:dyDescent="0.3">
      <c r="A7" s="39"/>
      <c r="B7" s="39"/>
      <c r="C7" s="39"/>
      <c r="D7" s="10"/>
      <c r="E7" s="10"/>
      <c r="F7" s="10"/>
      <c r="G7" s="40" t="s">
        <v>28</v>
      </c>
      <c r="H7" s="10"/>
      <c r="I7" s="10"/>
      <c r="J7" s="41"/>
      <c r="K7" s="10"/>
      <c r="L7" s="10"/>
      <c r="M7" s="8"/>
      <c r="N7" s="8"/>
      <c r="O7" s="8"/>
      <c r="P7" s="8"/>
      <c r="Q7" s="8"/>
    </row>
    <row r="8" spans="1:20" s="42" customFormat="1" ht="18" customHeight="1" x14ac:dyDescent="0.25">
      <c r="A8" s="39"/>
      <c r="B8" s="39"/>
      <c r="C8" s="39"/>
      <c r="D8" s="10"/>
      <c r="E8" s="10"/>
      <c r="F8" s="10"/>
      <c r="G8" s="43" t="s">
        <v>61</v>
      </c>
      <c r="H8" s="10"/>
      <c r="I8" s="10"/>
      <c r="J8" s="10"/>
      <c r="K8" s="10"/>
      <c r="L8" s="10"/>
      <c r="M8" s="8"/>
      <c r="N8" s="8"/>
      <c r="O8" s="8"/>
      <c r="P8" s="8"/>
      <c r="Q8" s="8"/>
    </row>
    <row r="9" spans="1:20" s="45" customFormat="1" ht="18" customHeight="1" x14ac:dyDescent="0.25">
      <c r="A9" s="10"/>
      <c r="B9" s="10"/>
      <c r="C9" s="10"/>
      <c r="D9" s="10"/>
      <c r="E9" s="10"/>
      <c r="F9" s="10"/>
      <c r="G9" s="44" t="s">
        <v>51</v>
      </c>
      <c r="H9" s="11"/>
      <c r="I9" s="11"/>
      <c r="J9" s="10"/>
      <c r="K9" s="10"/>
      <c r="L9" s="10"/>
      <c r="M9" s="12"/>
      <c r="N9" s="12"/>
    </row>
    <row r="10" spans="1:20" s="45" customFormat="1" ht="18" customHeight="1" x14ac:dyDescent="0.25">
      <c r="A10" s="10"/>
      <c r="B10" s="10"/>
      <c r="C10" s="10"/>
      <c r="D10" s="10"/>
      <c r="E10" s="10"/>
      <c r="F10" s="10"/>
      <c r="G10" s="44" t="s">
        <v>29</v>
      </c>
      <c r="H10" s="11"/>
      <c r="I10" s="11"/>
      <c r="J10" s="10"/>
      <c r="K10" s="10"/>
      <c r="L10" s="10"/>
      <c r="M10" s="12"/>
      <c r="N10" s="12"/>
    </row>
    <row r="11" spans="1:20" ht="18" customHeight="1" x14ac:dyDescent="0.25">
      <c r="A11" s="12"/>
      <c r="B11" s="12"/>
      <c r="C11" s="12"/>
      <c r="D11" s="9"/>
      <c r="E11" s="9"/>
      <c r="F11" s="9"/>
      <c r="G11" s="10"/>
      <c r="H11" s="46"/>
      <c r="I11" s="46"/>
      <c r="J11" s="9"/>
      <c r="K11" s="9"/>
      <c r="L11" s="9"/>
      <c r="M11" s="9"/>
      <c r="N11" s="9"/>
      <c r="O11" s="9"/>
      <c r="P11"/>
      <c r="Q11"/>
      <c r="R11"/>
      <c r="S11"/>
      <c r="T11"/>
    </row>
    <row r="12" spans="1:20" s="6" customFormat="1" ht="18" customHeight="1" x14ac:dyDescent="0.3">
      <c r="A12" s="12"/>
      <c r="B12" s="12"/>
      <c r="C12" s="12"/>
      <c r="E12" s="116" t="s">
        <v>60</v>
      </c>
      <c r="F12" s="116"/>
      <c r="G12" s="116"/>
      <c r="H12" s="116"/>
      <c r="I12" s="116"/>
      <c r="J12" s="5"/>
      <c r="K12" s="5"/>
      <c r="L12" s="5"/>
      <c r="M12" s="5"/>
      <c r="N12" s="5"/>
    </row>
    <row r="13" spans="1:20" s="6" customFormat="1" ht="9" customHeight="1" x14ac:dyDescent="0.25">
      <c r="A13" s="12"/>
      <c r="B13" s="12"/>
      <c r="C13" s="12"/>
      <c r="D13" s="12"/>
      <c r="F13" s="5"/>
      <c r="I13" s="5"/>
      <c r="J13" s="5"/>
      <c r="K13" s="5"/>
      <c r="L13" s="5"/>
      <c r="M13" s="5"/>
      <c r="N13" s="5"/>
      <c r="O13" s="5"/>
    </row>
    <row r="14" spans="1:20" s="6" customFormat="1" ht="18" customHeight="1" x14ac:dyDescent="0.3">
      <c r="A14" s="12"/>
      <c r="B14" s="12"/>
      <c r="C14" s="12"/>
      <c r="E14" s="5"/>
      <c r="F14" s="5"/>
      <c r="G14" s="47" t="s">
        <v>57</v>
      </c>
      <c r="H14" s="5"/>
      <c r="I14" s="5"/>
      <c r="J14" s="5"/>
      <c r="K14" s="5"/>
      <c r="L14" s="5"/>
      <c r="M14" s="5"/>
      <c r="N14" s="5"/>
    </row>
    <row r="15" spans="1:20" s="6" customFormat="1" ht="18" customHeight="1" x14ac:dyDescent="0.3">
      <c r="A15" s="12"/>
      <c r="B15" s="12"/>
      <c r="C15" s="12"/>
      <c r="D15" s="48"/>
      <c r="E15" s="5"/>
      <c r="F15" s="5"/>
      <c r="G15" s="47" t="s">
        <v>59</v>
      </c>
      <c r="H15" s="5"/>
      <c r="I15" s="5"/>
      <c r="J15" s="5"/>
      <c r="K15" s="5"/>
      <c r="L15" s="5"/>
      <c r="M15" s="5"/>
      <c r="N15" s="5"/>
    </row>
    <row r="16" spans="1:20" s="6" customFormat="1" ht="9" customHeight="1" x14ac:dyDescent="0.25">
      <c r="A16" s="12"/>
      <c r="B16" s="12"/>
      <c r="C16" s="12"/>
      <c r="D16" s="12"/>
      <c r="F16" s="5"/>
      <c r="I16" s="5"/>
      <c r="J16" s="5"/>
      <c r="K16" s="5"/>
      <c r="L16" s="5"/>
      <c r="M16" s="5"/>
      <c r="N16" s="5"/>
      <c r="O16" s="5"/>
    </row>
    <row r="17" spans="1:20" ht="14.25" customHeight="1" x14ac:dyDescent="0.25">
      <c r="A17" s="9"/>
      <c r="B17" s="9"/>
      <c r="C17" s="9"/>
      <c r="D17" s="49"/>
      <c r="E17" s="113" t="s">
        <v>30</v>
      </c>
      <c r="F17" s="114"/>
      <c r="G17" s="114"/>
      <c r="H17" s="114"/>
      <c r="I17" s="115"/>
      <c r="J17" s="9"/>
      <c r="K17" s="9"/>
      <c r="L17" s="9"/>
      <c r="M17" s="9"/>
      <c r="N17" s="9"/>
      <c r="O17" s="9"/>
      <c r="P17"/>
      <c r="Q17"/>
      <c r="R17"/>
      <c r="S17"/>
      <c r="T17"/>
    </row>
    <row r="18" spans="1:20" ht="12.95" customHeight="1" x14ac:dyDescent="0.25">
      <c r="A18" s="9"/>
      <c r="B18" s="9"/>
      <c r="C18" s="9"/>
      <c r="D18" s="49"/>
      <c r="E18" s="50" t="s">
        <v>52</v>
      </c>
      <c r="F18" s="51"/>
      <c r="G18" s="51"/>
      <c r="H18" s="51"/>
      <c r="I18" s="52">
        <v>1</v>
      </c>
      <c r="J18" s="9"/>
      <c r="K18" s="9"/>
      <c r="L18" s="9"/>
      <c r="M18" s="9"/>
      <c r="N18" s="9"/>
      <c r="O18" s="9"/>
      <c r="P18"/>
      <c r="Q18"/>
      <c r="R18"/>
      <c r="S18"/>
      <c r="T18"/>
    </row>
    <row r="19" spans="1:20" ht="12.95" customHeight="1" x14ac:dyDescent="0.25">
      <c r="A19" s="9"/>
      <c r="B19" s="9"/>
      <c r="C19" s="9"/>
      <c r="D19" s="49"/>
      <c r="E19" s="53" t="s">
        <v>53</v>
      </c>
      <c r="F19" s="13"/>
      <c r="G19" s="38"/>
      <c r="H19" s="13"/>
      <c r="I19" s="54">
        <v>3</v>
      </c>
      <c r="J19" s="9"/>
      <c r="K19" s="9"/>
      <c r="L19" s="9"/>
      <c r="M19" s="9"/>
      <c r="N19" s="9"/>
      <c r="O19" s="9"/>
      <c r="P19"/>
      <c r="Q19"/>
      <c r="R19"/>
      <c r="S19"/>
      <c r="T19"/>
    </row>
    <row r="20" spans="1:20" ht="12.95" customHeight="1" x14ac:dyDescent="0.25">
      <c r="A20" s="9"/>
      <c r="B20" s="9"/>
      <c r="C20" s="9"/>
      <c r="D20" s="5"/>
      <c r="E20" s="53" t="s">
        <v>54</v>
      </c>
      <c r="F20" s="13"/>
      <c r="G20" s="13"/>
      <c r="H20" s="13"/>
      <c r="I20" s="54">
        <v>5</v>
      </c>
      <c r="J20" s="9"/>
      <c r="K20" s="9"/>
      <c r="L20" s="9"/>
      <c r="M20" s="9"/>
      <c r="N20" s="9"/>
      <c r="O20" s="9"/>
      <c r="P20"/>
      <c r="Q20"/>
      <c r="R20"/>
      <c r="S20"/>
      <c r="T20"/>
    </row>
    <row r="21" spans="1:20" ht="12.95" customHeight="1" x14ac:dyDescent="0.25">
      <c r="A21" s="9"/>
      <c r="B21" s="9"/>
      <c r="C21" s="9"/>
      <c r="D21" s="5"/>
      <c r="E21" s="53" t="s">
        <v>55</v>
      </c>
      <c r="F21" s="13"/>
      <c r="G21" s="13"/>
      <c r="H21" s="13"/>
      <c r="I21" s="54">
        <v>7</v>
      </c>
      <c r="J21" s="9"/>
      <c r="K21" s="9"/>
      <c r="L21" s="9"/>
      <c r="M21" s="9"/>
      <c r="N21" s="9"/>
      <c r="O21" s="9"/>
      <c r="P21"/>
      <c r="Q21"/>
      <c r="R21"/>
      <c r="S21"/>
      <c r="T21"/>
    </row>
    <row r="22" spans="1:20" ht="12.95" customHeight="1" x14ac:dyDescent="0.25">
      <c r="A22" s="9"/>
      <c r="B22" s="9"/>
      <c r="C22" s="9"/>
      <c r="D22" s="5"/>
      <c r="E22" s="55" t="s">
        <v>56</v>
      </c>
      <c r="F22" s="56"/>
      <c r="G22" s="56"/>
      <c r="H22" s="56"/>
      <c r="I22" s="57">
        <v>9</v>
      </c>
      <c r="J22" s="9"/>
      <c r="K22" s="9"/>
      <c r="L22" s="9"/>
      <c r="M22" s="9"/>
      <c r="N22" s="9"/>
      <c r="O22" s="9"/>
      <c r="P22"/>
      <c r="Q22"/>
      <c r="R22"/>
      <c r="S22"/>
      <c r="T22"/>
    </row>
    <row r="23" spans="1:20" s="6" customFormat="1" ht="18" customHeight="1" x14ac:dyDescent="0.25">
      <c r="A23" s="12"/>
      <c r="B23" s="12"/>
      <c r="C23" s="12"/>
      <c r="D23" s="12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20" s="6" customFormat="1" ht="18" customHeight="1" x14ac:dyDescent="0.25">
      <c r="A24" s="12"/>
      <c r="B24" s="12"/>
      <c r="C24" s="12"/>
      <c r="D24" s="12"/>
      <c r="E24" s="5"/>
      <c r="F24" s="5"/>
      <c r="G24" s="58" t="s">
        <v>31</v>
      </c>
      <c r="H24" s="5"/>
      <c r="I24" s="5"/>
      <c r="J24" s="5"/>
      <c r="K24" s="5"/>
      <c r="L24" s="5"/>
      <c r="M24" s="5"/>
      <c r="N24" s="5"/>
      <c r="O24" s="5"/>
    </row>
    <row r="25" spans="1:20" s="6" customFormat="1" ht="18" customHeight="1" x14ac:dyDescent="0.25">
      <c r="A25" s="12"/>
      <c r="B25" s="12"/>
      <c r="C25" s="12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20" x14ac:dyDescent="0.25">
      <c r="A26" s="12"/>
      <c r="B26" s="12"/>
      <c r="C26" s="12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</row>
    <row r="27" spans="1:20" x14ac:dyDescent="0.25">
      <c r="A27" s="12"/>
      <c r="B27" s="12"/>
      <c r="C27" s="12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</row>
    <row r="28" spans="1:20" x14ac:dyDescent="0.25">
      <c r="A28" s="12"/>
      <c r="B28" s="12"/>
      <c r="C28" s="12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1:20" x14ac:dyDescent="0.25">
      <c r="A29" s="12"/>
      <c r="B29" s="12"/>
      <c r="C29" s="12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1:20" x14ac:dyDescent="0.25">
      <c r="A30" s="12"/>
      <c r="B30" s="12"/>
      <c r="C30" s="12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1:20" x14ac:dyDescent="0.25">
      <c r="A31" s="12"/>
      <c r="B31" s="12"/>
      <c r="C31" s="12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20" x14ac:dyDescent="0.25">
      <c r="A32" s="12"/>
      <c r="B32" s="12"/>
      <c r="C32" s="12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1:20" x14ac:dyDescent="0.25">
      <c r="A33" s="12"/>
      <c r="B33" s="12"/>
      <c r="C33" s="12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1:20" x14ac:dyDescent="0.25">
      <c r="A34" s="12"/>
      <c r="B34" s="12"/>
      <c r="C34" s="12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1:20" x14ac:dyDescent="0.25">
      <c r="D35" s="5"/>
      <c r="E35" s="5"/>
      <c r="F35" s="5"/>
      <c r="G35" s="5"/>
      <c r="H35" s="5"/>
      <c r="I35" s="5"/>
      <c r="J35" s="5"/>
      <c r="K35" s="5"/>
      <c r="L35" s="5"/>
    </row>
  </sheetData>
  <mergeCells count="2">
    <mergeCell ref="E17:I17"/>
    <mergeCell ref="E12:I12"/>
  </mergeCells>
  <hyperlinks>
    <hyperlink ref="G10" r:id="rId1" xr:uid="{72E12349-4DCF-44E1-8B54-8F8FD6BB4BFE}"/>
    <hyperlink ref="G9" r:id="rId2" xr:uid="{98C24D6E-F23C-456C-BE1A-DFC6FBB6DC85}"/>
  </hyperlinks>
  <pageMargins left="0.7" right="0.7" top="0.75" bottom="0.75" header="0.3" footer="0.3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88"/>
  <sheetViews>
    <sheetView zoomScaleNormal="100" workbookViewId="0"/>
  </sheetViews>
  <sheetFormatPr defaultColWidth="8.85546875" defaultRowHeight="14.25" x14ac:dyDescent="0.2"/>
  <cols>
    <col min="1" max="1" width="18.140625" style="1" customWidth="1"/>
    <col min="2" max="2" width="28.5703125" style="1" customWidth="1"/>
    <col min="3" max="8" width="14.28515625" style="1" customWidth="1"/>
    <col min="9" max="9" width="3.85546875" style="1" customWidth="1"/>
    <col min="10" max="22" width="14.28515625" style="1" customWidth="1"/>
    <col min="23" max="26" width="14.28515625" style="14" customWidth="1"/>
    <col min="27" max="16384" width="8.85546875" style="1"/>
  </cols>
  <sheetData>
    <row r="1" spans="1:22" ht="14.45" customHeight="1" x14ac:dyDescent="0.2">
      <c r="A1" s="2"/>
      <c r="B1" s="17"/>
      <c r="C1" s="118" t="s">
        <v>0</v>
      </c>
      <c r="D1" s="118"/>
      <c r="E1" s="118"/>
      <c r="F1" s="118"/>
      <c r="G1" s="118"/>
      <c r="H1" s="118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2" ht="25.5" x14ac:dyDescent="0.2">
      <c r="A2" s="2"/>
      <c r="B2" s="62" t="s">
        <v>0</v>
      </c>
      <c r="C2" s="63" t="s">
        <v>1</v>
      </c>
      <c r="D2" s="63" t="s">
        <v>2</v>
      </c>
      <c r="E2" s="63" t="s">
        <v>3</v>
      </c>
      <c r="F2" s="63" t="s">
        <v>4</v>
      </c>
      <c r="G2" s="63" t="s">
        <v>5</v>
      </c>
      <c r="H2" s="63" t="s">
        <v>6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4"/>
      <c r="V2" s="14"/>
    </row>
    <row r="3" spans="1:22" ht="13.9" customHeight="1" x14ac:dyDescent="0.2">
      <c r="A3" s="2"/>
      <c r="B3" s="87" t="s">
        <v>7</v>
      </c>
      <c r="C3" s="59">
        <v>1</v>
      </c>
      <c r="D3" s="95"/>
      <c r="E3" s="95">
        <v>1</v>
      </c>
      <c r="F3" s="95">
        <v>1</v>
      </c>
      <c r="G3" s="95"/>
      <c r="H3" s="9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4"/>
      <c r="V3" s="14"/>
    </row>
    <row r="4" spans="1:22" ht="13.9" customHeight="1" x14ac:dyDescent="0.2">
      <c r="A4" s="2"/>
      <c r="B4" s="88" t="s">
        <v>8</v>
      </c>
      <c r="C4" s="91">
        <v>8</v>
      </c>
      <c r="D4" s="60">
        <v>1</v>
      </c>
      <c r="E4" s="93">
        <v>4</v>
      </c>
      <c r="F4" s="93">
        <v>5</v>
      </c>
      <c r="G4" s="93">
        <v>1</v>
      </c>
      <c r="H4" s="97">
        <v>3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4"/>
      <c r="V4" s="14"/>
    </row>
    <row r="5" spans="1:22" ht="13.9" customHeight="1" x14ac:dyDescent="0.2">
      <c r="A5" s="2"/>
      <c r="B5" s="88" t="s">
        <v>9</v>
      </c>
      <c r="C5" s="91">
        <v>1</v>
      </c>
      <c r="D5" s="93"/>
      <c r="E5" s="60">
        <v>1</v>
      </c>
      <c r="F5" s="93"/>
      <c r="G5" s="93"/>
      <c r="H5" s="9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4"/>
      <c r="V5" s="14"/>
    </row>
    <row r="6" spans="1:22" ht="13.9" customHeight="1" x14ac:dyDescent="0.2">
      <c r="A6" s="2"/>
      <c r="B6" s="88" t="s">
        <v>10</v>
      </c>
      <c r="C6" s="91">
        <v>1</v>
      </c>
      <c r="D6" s="93"/>
      <c r="E6" s="93">
        <v>4</v>
      </c>
      <c r="F6" s="60">
        <v>1</v>
      </c>
      <c r="G6" s="93"/>
      <c r="H6" s="97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4"/>
      <c r="V6" s="14"/>
    </row>
    <row r="7" spans="1:22" ht="13.9" customHeight="1" x14ac:dyDescent="0.2">
      <c r="A7" s="2"/>
      <c r="B7" s="88" t="s">
        <v>11</v>
      </c>
      <c r="C7" s="91">
        <v>4</v>
      </c>
      <c r="D7" s="93">
        <v>1</v>
      </c>
      <c r="E7" s="93">
        <v>2</v>
      </c>
      <c r="F7" s="93">
        <v>2</v>
      </c>
      <c r="G7" s="60">
        <v>1</v>
      </c>
      <c r="H7" s="97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4"/>
      <c r="V7" s="14"/>
    </row>
    <row r="8" spans="1:22" ht="13.9" customHeight="1" x14ac:dyDescent="0.2">
      <c r="A8" s="2"/>
      <c r="B8" s="89" t="s">
        <v>12</v>
      </c>
      <c r="C8" s="92">
        <v>3</v>
      </c>
      <c r="D8" s="94"/>
      <c r="E8" s="94">
        <v>4</v>
      </c>
      <c r="F8" s="94">
        <v>5</v>
      </c>
      <c r="G8" s="94">
        <v>2</v>
      </c>
      <c r="H8" s="61">
        <v>1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4"/>
      <c r="V8" s="14"/>
    </row>
    <row r="9" spans="1:22" ht="13.9" customHeight="1" x14ac:dyDescent="0.2">
      <c r="A9" s="2"/>
      <c r="B9" s="2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14"/>
      <c r="V9" s="14"/>
    </row>
    <row r="10" spans="1:22" ht="13.9" customHeight="1" x14ac:dyDescent="0.2">
      <c r="A10" s="2"/>
      <c r="B10" s="87" t="s">
        <v>7</v>
      </c>
      <c r="C10" s="73">
        <v>1</v>
      </c>
      <c r="D10" s="27">
        <f>IF(D3&gt;=1,D3,1/C4)</f>
        <v>0.125</v>
      </c>
      <c r="E10" s="27">
        <f>IF(E3&gt;=1,E3,1/C5)</f>
        <v>1</v>
      </c>
      <c r="F10" s="27">
        <f>IF(F3&gt;=1,F3,1/C6)</f>
        <v>1</v>
      </c>
      <c r="G10" s="27">
        <f>IF(G3&gt;=1,G3,1/C7)</f>
        <v>0.25</v>
      </c>
      <c r="H10" s="74">
        <f>IF(H3&gt;=1,H3,1/C8)</f>
        <v>0.33333333333333331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14"/>
      <c r="V10" s="14"/>
    </row>
    <row r="11" spans="1:22" ht="13.9" customHeight="1" x14ac:dyDescent="0.2">
      <c r="A11" s="2"/>
      <c r="B11" s="88" t="s">
        <v>8</v>
      </c>
      <c r="C11" s="84">
        <f>IF(C4&gt;=1,C4,1/D3)</f>
        <v>8</v>
      </c>
      <c r="D11" s="22">
        <v>1</v>
      </c>
      <c r="E11" s="22">
        <f>IF(E4&gt;=1,E4,1/D5)</f>
        <v>4</v>
      </c>
      <c r="F11" s="22">
        <f>IF(F4&gt;=1,F4,1/D6)</f>
        <v>5</v>
      </c>
      <c r="G11" s="22">
        <f>IF(G4&gt;=1,G4,1/D7)</f>
        <v>1</v>
      </c>
      <c r="H11" s="85">
        <f>IF(H4&gt;=1,H4,1/D8)</f>
        <v>3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14"/>
      <c r="V11" s="14"/>
    </row>
    <row r="12" spans="1:22" ht="13.9" customHeight="1" x14ac:dyDescent="0.2">
      <c r="A12" s="2"/>
      <c r="B12" s="88" t="s">
        <v>9</v>
      </c>
      <c r="C12" s="84">
        <f>IF(C5&gt;=1,C5,1/E3)</f>
        <v>1</v>
      </c>
      <c r="D12" s="90">
        <f>IF(D5&gt;=1,D5,1/E4)</f>
        <v>0.25</v>
      </c>
      <c r="E12" s="22">
        <v>1</v>
      </c>
      <c r="F12" s="22">
        <f>IF(F5&gt;=1,F5,1/E6)</f>
        <v>0.25</v>
      </c>
      <c r="G12" s="22">
        <f>IF(G5&gt;=1,G5,1/E7)</f>
        <v>0.5</v>
      </c>
      <c r="H12" s="85">
        <f>IF(H5&gt;=1,H5,1/E8)</f>
        <v>0.25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14"/>
      <c r="V12" s="14"/>
    </row>
    <row r="13" spans="1:22" ht="13.9" customHeight="1" x14ac:dyDescent="0.2">
      <c r="A13" s="2"/>
      <c r="B13" s="88" t="s">
        <v>10</v>
      </c>
      <c r="C13" s="84">
        <f>IF(C6&gt;=1,C6,1/F3)</f>
        <v>1</v>
      </c>
      <c r="D13" s="22">
        <f>IF(D6&gt;=1,D6,1/F4)</f>
        <v>0.2</v>
      </c>
      <c r="E13" s="22">
        <f>IF(E6&gt;=1,E6,1/F5)</f>
        <v>4</v>
      </c>
      <c r="F13" s="22">
        <v>1</v>
      </c>
      <c r="G13" s="22">
        <f>IF(G6&gt;=1,G6,1/F7)</f>
        <v>0.5</v>
      </c>
      <c r="H13" s="85">
        <f>IF(H6&gt;=1,H6,1/F8)</f>
        <v>0.2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14"/>
      <c r="V13" s="14"/>
    </row>
    <row r="14" spans="1:22" ht="13.9" customHeight="1" x14ac:dyDescent="0.2">
      <c r="A14" s="2"/>
      <c r="B14" s="88" t="s">
        <v>11</v>
      </c>
      <c r="C14" s="84">
        <f>IF(C7&gt;=1,C7,1/G3)</f>
        <v>4</v>
      </c>
      <c r="D14" s="22">
        <f>IF(D7&gt;=1,D7,1/G4)</f>
        <v>1</v>
      </c>
      <c r="E14" s="22">
        <f>IF(E7&gt;=1,E7,1/G5)</f>
        <v>2</v>
      </c>
      <c r="F14" s="22">
        <f>IF(F7&gt;=1,F7,1/G6)</f>
        <v>2</v>
      </c>
      <c r="G14" s="22">
        <v>1</v>
      </c>
      <c r="H14" s="85">
        <f>IF(H7&gt;=1,H7,1/G8)</f>
        <v>0.5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14"/>
      <c r="V14" s="14"/>
    </row>
    <row r="15" spans="1:22" ht="13.9" customHeight="1" x14ac:dyDescent="0.2">
      <c r="A15" s="2"/>
      <c r="B15" s="89" t="s">
        <v>12</v>
      </c>
      <c r="C15" s="75">
        <f>IF(C8&gt;=1,C8,1/H3)</f>
        <v>3</v>
      </c>
      <c r="D15" s="23">
        <f>IF(D8&gt;=1,D8,1/H4)</f>
        <v>0.33333333333333331</v>
      </c>
      <c r="E15" s="23">
        <f>IF(E8&gt;=1,E8,1/H5)</f>
        <v>4</v>
      </c>
      <c r="F15" s="23">
        <f>IF(F8&gt;=1,F8,1/H6)</f>
        <v>5</v>
      </c>
      <c r="G15" s="23">
        <f>IF(G8&gt;=1,G8,1/H7)</f>
        <v>2</v>
      </c>
      <c r="H15" s="76">
        <v>1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14"/>
      <c r="V15" s="14"/>
    </row>
    <row r="16" spans="1:22" ht="13.9" customHeight="1" x14ac:dyDescent="0.25">
      <c r="A16" s="2"/>
      <c r="B16" s="2"/>
      <c r="C16" s="64">
        <f>SUM(C10:C15)</f>
        <v>18</v>
      </c>
      <c r="D16" s="65">
        <f t="shared" ref="D16:H16" si="0">SUM(D10:D15)</f>
        <v>2.9083333333333337</v>
      </c>
      <c r="E16" s="65">
        <f t="shared" si="0"/>
        <v>16</v>
      </c>
      <c r="F16" s="65">
        <f t="shared" si="0"/>
        <v>14.25</v>
      </c>
      <c r="G16" s="65">
        <f t="shared" si="0"/>
        <v>5.25</v>
      </c>
      <c r="H16" s="66">
        <f t="shared" si="0"/>
        <v>5.2833333333333332</v>
      </c>
      <c r="I16" s="2"/>
      <c r="J16" s="2"/>
      <c r="K16" s="2"/>
      <c r="L16" s="2"/>
      <c r="M16" s="2"/>
      <c r="N16" s="24"/>
      <c r="O16" s="121" t="s">
        <v>58</v>
      </c>
      <c r="P16" s="121"/>
      <c r="Q16" s="2"/>
      <c r="R16" s="2"/>
      <c r="S16" s="2"/>
      <c r="T16" s="2"/>
      <c r="U16" s="14"/>
      <c r="V16" s="14"/>
    </row>
    <row r="17" spans="1:22" ht="13.9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5" t="s">
        <v>19</v>
      </c>
      <c r="K17" s="4"/>
      <c r="L17" s="25" t="s">
        <v>20</v>
      </c>
      <c r="M17" s="25" t="s">
        <v>21</v>
      </c>
      <c r="N17" s="26"/>
      <c r="O17" s="25" t="s">
        <v>22</v>
      </c>
      <c r="P17" s="25" t="s">
        <v>23</v>
      </c>
      <c r="Q17" s="4"/>
      <c r="R17" s="2"/>
      <c r="S17" s="2"/>
      <c r="T17" s="2"/>
      <c r="U17" s="14"/>
      <c r="V17" s="14"/>
    </row>
    <row r="18" spans="1:22" ht="13.9" customHeight="1" x14ac:dyDescent="0.2">
      <c r="A18" s="2"/>
      <c r="B18" s="87" t="s">
        <v>7</v>
      </c>
      <c r="C18" s="73">
        <f>C10/C$16</f>
        <v>5.5555555555555552E-2</v>
      </c>
      <c r="D18" s="27">
        <f t="shared" ref="D18:H18" si="1">D10/D$16</f>
        <v>4.2979942693409739E-2</v>
      </c>
      <c r="E18" s="27">
        <f t="shared" si="1"/>
        <v>6.25E-2</v>
      </c>
      <c r="F18" s="27">
        <f t="shared" si="1"/>
        <v>7.0175438596491224E-2</v>
      </c>
      <c r="G18" s="27">
        <f t="shared" si="1"/>
        <v>4.7619047619047616E-2</v>
      </c>
      <c r="H18" s="74">
        <f t="shared" si="1"/>
        <v>6.3091482649842268E-2</v>
      </c>
      <c r="I18" s="2"/>
      <c r="J18" s="68">
        <f t="shared" ref="J18:J23" si="2">AVERAGE(C18:H18)</f>
        <v>5.6986911185724402E-2</v>
      </c>
      <c r="K18" s="2"/>
      <c r="L18" s="78">
        <f t="shared" ref="L18:L23" si="3">MMULT(C10:H10,$J$18:$J$23)</f>
        <v>0.38588690359869143</v>
      </c>
      <c r="M18" s="79">
        <f t="shared" ref="M18:M23" si="4">L18/J18</f>
        <v>6.7715006054821698</v>
      </c>
      <c r="N18" s="24"/>
      <c r="O18" s="98">
        <v>1</v>
      </c>
      <c r="P18" s="99">
        <v>0</v>
      </c>
      <c r="Q18" s="2"/>
      <c r="R18" s="2"/>
      <c r="S18" s="2"/>
      <c r="T18" s="2"/>
      <c r="U18" s="14"/>
      <c r="V18" s="14"/>
    </row>
    <row r="19" spans="1:22" ht="13.9" customHeight="1" x14ac:dyDescent="0.2">
      <c r="A19" s="2"/>
      <c r="B19" s="88" t="s">
        <v>8</v>
      </c>
      <c r="C19" s="84">
        <f t="shared" ref="C19:H23" si="5">C11/C$16</f>
        <v>0.44444444444444442</v>
      </c>
      <c r="D19" s="22">
        <f t="shared" si="5"/>
        <v>0.34383954154727792</v>
      </c>
      <c r="E19" s="22">
        <f t="shared" si="5"/>
        <v>0.25</v>
      </c>
      <c r="F19" s="22">
        <f t="shared" si="5"/>
        <v>0.35087719298245612</v>
      </c>
      <c r="G19" s="22">
        <f t="shared" si="5"/>
        <v>0.19047619047619047</v>
      </c>
      <c r="H19" s="85">
        <f t="shared" si="5"/>
        <v>0.56782334384858046</v>
      </c>
      <c r="I19" s="2"/>
      <c r="J19" s="69">
        <f t="shared" si="2"/>
        <v>0.35791011888315821</v>
      </c>
      <c r="K19" s="2"/>
      <c r="L19" s="80">
        <f t="shared" si="3"/>
        <v>2.4501555967571567</v>
      </c>
      <c r="M19" s="81">
        <f t="shared" si="4"/>
        <v>6.8457287667718161</v>
      </c>
      <c r="N19" s="24"/>
      <c r="O19" s="100">
        <v>2</v>
      </c>
      <c r="P19" s="101">
        <v>0</v>
      </c>
      <c r="Q19" s="29"/>
      <c r="R19" s="24"/>
      <c r="S19" s="24"/>
      <c r="T19" s="24"/>
      <c r="U19" s="14"/>
      <c r="V19" s="14"/>
    </row>
    <row r="20" spans="1:22" ht="13.9" customHeight="1" x14ac:dyDescent="0.2">
      <c r="A20" s="2"/>
      <c r="B20" s="88" t="s">
        <v>9</v>
      </c>
      <c r="C20" s="84">
        <f t="shared" si="5"/>
        <v>5.5555555555555552E-2</v>
      </c>
      <c r="D20" s="22">
        <f t="shared" si="5"/>
        <v>8.5959885386819479E-2</v>
      </c>
      <c r="E20" s="22">
        <f t="shared" si="5"/>
        <v>6.25E-2</v>
      </c>
      <c r="F20" s="22">
        <f t="shared" si="5"/>
        <v>1.7543859649122806E-2</v>
      </c>
      <c r="G20" s="22">
        <f t="shared" si="5"/>
        <v>9.5238095238095233E-2</v>
      </c>
      <c r="H20" s="85">
        <f t="shared" si="5"/>
        <v>4.7318611987381708E-2</v>
      </c>
      <c r="I20" s="2"/>
      <c r="J20" s="69">
        <f t="shared" si="2"/>
        <v>6.0686001302829133E-2</v>
      </c>
      <c r="K20" s="2"/>
      <c r="L20" s="80">
        <f t="shared" si="3"/>
        <v>0.384776603341975</v>
      </c>
      <c r="M20" s="81">
        <f t="shared" si="4"/>
        <v>6.3404507642858485</v>
      </c>
      <c r="N20" s="24"/>
      <c r="O20" s="100">
        <v>3</v>
      </c>
      <c r="P20" s="101">
        <v>0.57999999999999996</v>
      </c>
      <c r="Q20" s="24"/>
      <c r="R20" s="24"/>
      <c r="S20" s="24"/>
      <c r="T20" s="24"/>
      <c r="U20" s="14"/>
      <c r="V20" s="14"/>
    </row>
    <row r="21" spans="1:22" ht="13.9" customHeight="1" x14ac:dyDescent="0.2">
      <c r="A21" s="2"/>
      <c r="B21" s="88" t="s">
        <v>10</v>
      </c>
      <c r="C21" s="84">
        <f t="shared" si="5"/>
        <v>5.5555555555555552E-2</v>
      </c>
      <c r="D21" s="22">
        <f t="shared" si="5"/>
        <v>6.8767908309455589E-2</v>
      </c>
      <c r="E21" s="22">
        <f t="shared" si="5"/>
        <v>0.25</v>
      </c>
      <c r="F21" s="22">
        <f t="shared" si="5"/>
        <v>7.0175438596491224E-2</v>
      </c>
      <c r="G21" s="22">
        <f t="shared" si="5"/>
        <v>9.5238095238095233E-2</v>
      </c>
      <c r="H21" s="85">
        <f t="shared" si="5"/>
        <v>3.7854889589905363E-2</v>
      </c>
      <c r="I21" s="2"/>
      <c r="J21" s="69">
        <f t="shared" si="2"/>
        <v>9.6265314548250491E-2</v>
      </c>
      <c r="K21" s="2"/>
      <c r="L21" s="80">
        <f t="shared" si="3"/>
        <v>0.60903488830860242</v>
      </c>
      <c r="M21" s="81">
        <f t="shared" si="4"/>
        <v>6.3266285594832752</v>
      </c>
      <c r="N21" s="24"/>
      <c r="O21" s="100">
        <v>4</v>
      </c>
      <c r="P21" s="101">
        <v>0.9</v>
      </c>
      <c r="Q21" s="24"/>
      <c r="R21" s="24"/>
      <c r="S21" s="24"/>
      <c r="T21" s="24"/>
      <c r="U21" s="14"/>
      <c r="V21" s="14"/>
    </row>
    <row r="22" spans="1:22" ht="13.9" customHeight="1" x14ac:dyDescent="0.2">
      <c r="A22" s="2"/>
      <c r="B22" s="88" t="s">
        <v>11</v>
      </c>
      <c r="C22" s="84">
        <f t="shared" si="5"/>
        <v>0.22222222222222221</v>
      </c>
      <c r="D22" s="22">
        <f t="shared" si="5"/>
        <v>0.34383954154727792</v>
      </c>
      <c r="E22" s="22">
        <f t="shared" si="5"/>
        <v>0.125</v>
      </c>
      <c r="F22" s="22">
        <f t="shared" si="5"/>
        <v>0.14035087719298245</v>
      </c>
      <c r="G22" s="22">
        <f t="shared" si="5"/>
        <v>0.19047619047619047</v>
      </c>
      <c r="H22" s="85">
        <f t="shared" si="5"/>
        <v>9.4637223974763415E-2</v>
      </c>
      <c r="I22" s="2"/>
      <c r="J22" s="69">
        <f t="shared" si="2"/>
        <v>0.18608767590223943</v>
      </c>
      <c r="K22" s="2"/>
      <c r="L22" s="80">
        <f t="shared" si="3"/>
        <v>1.2068800603193537</v>
      </c>
      <c r="M22" s="81">
        <f t="shared" si="4"/>
        <v>6.4855453455895935</v>
      </c>
      <c r="N22" s="24"/>
      <c r="O22" s="100">
        <v>5</v>
      </c>
      <c r="P22" s="101">
        <v>1.1200000000000001</v>
      </c>
      <c r="Q22" s="24"/>
      <c r="R22" s="24"/>
      <c r="S22" s="24"/>
      <c r="T22" s="24"/>
      <c r="U22" s="14"/>
      <c r="V22" s="14"/>
    </row>
    <row r="23" spans="1:22" ht="13.9" customHeight="1" x14ac:dyDescent="0.2">
      <c r="A23" s="2"/>
      <c r="B23" s="89" t="s">
        <v>12</v>
      </c>
      <c r="C23" s="75">
        <f t="shared" si="5"/>
        <v>0.16666666666666666</v>
      </c>
      <c r="D23" s="23">
        <f t="shared" si="5"/>
        <v>0.11461318051575929</v>
      </c>
      <c r="E23" s="23">
        <f t="shared" si="5"/>
        <v>0.25</v>
      </c>
      <c r="F23" s="23">
        <f t="shared" si="5"/>
        <v>0.35087719298245612</v>
      </c>
      <c r="G23" s="23">
        <f t="shared" si="5"/>
        <v>0.38095238095238093</v>
      </c>
      <c r="H23" s="76">
        <f t="shared" si="5"/>
        <v>0.18927444794952683</v>
      </c>
      <c r="I23" s="2"/>
      <c r="J23" s="70">
        <f t="shared" si="2"/>
        <v>0.24206397817779826</v>
      </c>
      <c r="K23" s="2"/>
      <c r="L23" s="82">
        <f t="shared" si="3"/>
        <v>1.628574014453072</v>
      </c>
      <c r="M23" s="83">
        <f t="shared" si="4"/>
        <v>6.7278660241503143</v>
      </c>
      <c r="N23" s="24"/>
      <c r="O23" s="100">
        <v>6</v>
      </c>
      <c r="P23" s="101">
        <v>1.24</v>
      </c>
      <c r="Q23" s="24"/>
      <c r="R23" s="24"/>
      <c r="S23" s="24"/>
      <c r="T23" s="24"/>
      <c r="U23" s="14"/>
      <c r="V23" s="14"/>
    </row>
    <row r="24" spans="1:22" ht="13.9" customHeight="1" x14ac:dyDescent="0.2">
      <c r="A24" s="2"/>
      <c r="B24" s="2"/>
      <c r="C24" s="64">
        <f>SUM(C18:C23)</f>
        <v>1</v>
      </c>
      <c r="D24" s="65">
        <f t="shared" ref="D24:H24" si="6">SUM(D18:D23)</f>
        <v>1</v>
      </c>
      <c r="E24" s="65">
        <f t="shared" si="6"/>
        <v>1</v>
      </c>
      <c r="F24" s="65">
        <f t="shared" si="6"/>
        <v>1</v>
      </c>
      <c r="G24" s="65">
        <f t="shared" si="6"/>
        <v>1</v>
      </c>
      <c r="H24" s="66">
        <f t="shared" si="6"/>
        <v>1</v>
      </c>
      <c r="I24" s="2"/>
      <c r="J24" s="67" t="str">
        <f>CONCATENATE("= ",SUM(J18:J23))</f>
        <v>= 1</v>
      </c>
      <c r="K24" s="2"/>
      <c r="L24" s="24"/>
      <c r="M24" s="24"/>
      <c r="N24" s="24"/>
      <c r="O24" s="102">
        <v>7</v>
      </c>
      <c r="P24" s="103">
        <v>1.32</v>
      </c>
      <c r="Q24" s="24"/>
      <c r="R24" s="24"/>
      <c r="S24" s="24"/>
      <c r="T24" s="24"/>
      <c r="U24" s="14"/>
      <c r="V24" s="14"/>
    </row>
    <row r="25" spans="1:22" ht="13.9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4"/>
      <c r="M25" s="24"/>
      <c r="N25" s="24"/>
      <c r="O25" s="24"/>
      <c r="P25" s="24"/>
      <c r="Q25" s="24"/>
      <c r="R25" s="24"/>
      <c r="S25" s="24"/>
      <c r="T25" s="24"/>
      <c r="U25" s="14"/>
      <c r="V25" s="14"/>
    </row>
    <row r="26" spans="1:22" ht="15" x14ac:dyDescent="0.2">
      <c r="A26" s="2"/>
      <c r="B26" s="119" t="s">
        <v>13</v>
      </c>
      <c r="C26" s="119" t="s">
        <v>13</v>
      </c>
      <c r="D26" s="119"/>
      <c r="E26" s="2"/>
      <c r="F26" s="2"/>
      <c r="G26" s="2"/>
      <c r="H26" s="2"/>
      <c r="I26" s="2"/>
      <c r="J26" s="2"/>
      <c r="K26" s="2"/>
      <c r="L26" s="30" t="s">
        <v>24</v>
      </c>
      <c r="M26" s="22">
        <f>COUNT(J18:J23)</f>
        <v>6</v>
      </c>
      <c r="N26" s="31"/>
      <c r="O26" s="24"/>
      <c r="P26" s="24"/>
      <c r="Q26" s="24"/>
      <c r="R26" s="24"/>
      <c r="S26" s="24"/>
      <c r="T26" s="24"/>
      <c r="U26" s="14"/>
      <c r="V26" s="14"/>
    </row>
    <row r="27" spans="1:22" ht="25.5" x14ac:dyDescent="0.2">
      <c r="A27" s="2"/>
      <c r="B27" s="120"/>
      <c r="C27" s="86" t="s">
        <v>16</v>
      </c>
      <c r="D27" s="86" t="s">
        <v>17</v>
      </c>
      <c r="E27" s="2"/>
      <c r="F27" s="2"/>
      <c r="G27" s="2"/>
      <c r="H27" s="2"/>
      <c r="I27" s="2"/>
      <c r="J27" s="2"/>
      <c r="K27" s="2"/>
      <c r="L27" s="2"/>
      <c r="M27" s="2"/>
      <c r="N27" s="24"/>
      <c r="O27" s="24"/>
      <c r="P27" s="24"/>
      <c r="Q27" s="24"/>
      <c r="R27" s="24"/>
      <c r="S27" s="24"/>
      <c r="T27" s="24"/>
      <c r="U27" s="14"/>
      <c r="V27" s="14"/>
    </row>
    <row r="28" spans="1:22" ht="13.9" customHeight="1" x14ac:dyDescent="0.2">
      <c r="A28" s="2"/>
      <c r="B28" s="87" t="s">
        <v>15</v>
      </c>
      <c r="C28" s="71">
        <v>1</v>
      </c>
      <c r="D28" s="96">
        <v>5</v>
      </c>
      <c r="E28" s="2"/>
      <c r="F28" s="2"/>
      <c r="G28" s="2"/>
      <c r="H28" s="2"/>
      <c r="I28" s="2"/>
      <c r="J28" s="2"/>
      <c r="K28" s="2"/>
      <c r="L28" s="30" t="s">
        <v>25</v>
      </c>
      <c r="M28" s="28">
        <f>SUM(M18:M23)/M26</f>
        <v>6.5829533442938368</v>
      </c>
      <c r="N28" s="24"/>
      <c r="O28" s="24"/>
      <c r="P28" s="24"/>
      <c r="Q28" s="24"/>
      <c r="R28" s="24"/>
      <c r="S28" s="24"/>
      <c r="T28" s="24"/>
      <c r="U28" s="14"/>
      <c r="V28" s="14"/>
    </row>
    <row r="29" spans="1:22" ht="13.9" customHeight="1" x14ac:dyDescent="0.2">
      <c r="A29" s="2"/>
      <c r="B29" s="89" t="s">
        <v>18</v>
      </c>
      <c r="C29" s="92"/>
      <c r="D29" s="72">
        <v>1</v>
      </c>
      <c r="E29" s="2"/>
      <c r="F29" s="2"/>
      <c r="G29" s="2"/>
      <c r="H29" s="2"/>
      <c r="I29" s="2"/>
      <c r="J29" s="2"/>
      <c r="K29" s="2"/>
      <c r="L29" s="30" t="s">
        <v>26</v>
      </c>
      <c r="M29" s="28">
        <f>(M28-M26)/(M26-1)</f>
        <v>0.11659066885876737</v>
      </c>
      <c r="N29" s="24"/>
      <c r="O29" s="24"/>
      <c r="P29" s="24"/>
      <c r="Q29" s="24"/>
      <c r="R29" s="24"/>
      <c r="S29" s="24"/>
      <c r="T29" s="24"/>
      <c r="U29" s="14"/>
      <c r="V29" s="14"/>
    </row>
    <row r="30" spans="1:22" ht="13.9" customHeight="1" x14ac:dyDescent="0.2">
      <c r="A30" s="2"/>
      <c r="B30" s="19"/>
      <c r="C30" s="19"/>
      <c r="D30" s="19"/>
      <c r="E30" s="2"/>
      <c r="F30" s="2"/>
      <c r="G30" s="2"/>
      <c r="H30" s="2"/>
      <c r="I30" s="2"/>
      <c r="J30" s="2"/>
      <c r="K30" s="2"/>
      <c r="L30" s="30" t="s">
        <v>27</v>
      </c>
      <c r="M30" s="37">
        <f>IF(M26&lt;=2,0,M29/VLOOKUP(M26,O18:P24,2))</f>
        <v>9.4024732950618847E-2</v>
      </c>
      <c r="N30" s="122" t="str">
        <f>IF(M30&lt;0.1," Logo, a coerência é aceitável, pois RC &lt; 0,1","  Logo, a coerência não é aceitável, pois RC &gt; 0,1")</f>
        <v xml:space="preserve"> Logo, a coerência é aceitável, pois RC &lt; 0,1</v>
      </c>
      <c r="O30" s="123"/>
      <c r="P30" s="123"/>
      <c r="Q30" s="24"/>
      <c r="R30" s="24"/>
      <c r="S30" s="24"/>
      <c r="T30" s="24"/>
      <c r="U30" s="14"/>
      <c r="V30" s="14"/>
    </row>
    <row r="31" spans="1:22" ht="13.9" customHeight="1" x14ac:dyDescent="0.2">
      <c r="A31" s="2"/>
      <c r="B31" s="87" t="s">
        <v>15</v>
      </c>
      <c r="C31" s="73">
        <f>C28</f>
        <v>1</v>
      </c>
      <c r="D31" s="74">
        <f>D28</f>
        <v>5</v>
      </c>
      <c r="E31" s="2"/>
      <c r="F31" s="2"/>
      <c r="G31" s="2"/>
      <c r="H31" s="2"/>
      <c r="I31" s="2"/>
      <c r="J31" s="2"/>
      <c r="K31" s="2"/>
      <c r="L31" s="24"/>
      <c r="M31" s="24"/>
      <c r="N31" s="24"/>
      <c r="O31" s="24"/>
      <c r="P31" s="24"/>
      <c r="Q31" s="24"/>
      <c r="R31" s="24"/>
      <c r="S31" s="24"/>
      <c r="T31" s="24"/>
      <c r="U31" s="14"/>
      <c r="V31" s="14"/>
    </row>
    <row r="32" spans="1:22" ht="13.9" customHeight="1" x14ac:dyDescent="0.2">
      <c r="A32" s="2"/>
      <c r="B32" s="89" t="s">
        <v>18</v>
      </c>
      <c r="C32" s="75">
        <f>1/D31</f>
        <v>0.2</v>
      </c>
      <c r="D32" s="76">
        <f>D29</f>
        <v>1</v>
      </c>
      <c r="E32" s="2"/>
      <c r="F32" s="2"/>
      <c r="G32" s="2"/>
      <c r="H32" s="2"/>
      <c r="I32" s="2"/>
      <c r="J32" s="2"/>
      <c r="K32" s="2"/>
      <c r="L32" s="24"/>
      <c r="M32" s="24"/>
      <c r="N32" s="24"/>
      <c r="O32" s="24"/>
      <c r="P32" s="24"/>
      <c r="Q32" s="24"/>
      <c r="R32" s="24"/>
      <c r="S32" s="24"/>
      <c r="T32" s="24"/>
      <c r="U32" s="14"/>
      <c r="V32" s="14"/>
    </row>
    <row r="33" spans="1:22" ht="13.9" customHeight="1" x14ac:dyDescent="0.2">
      <c r="A33" s="2"/>
      <c r="B33" s="2"/>
      <c r="C33" s="64">
        <f>SUM(C31:C32)</f>
        <v>1.2</v>
      </c>
      <c r="D33" s="66">
        <f>SUM(D31:D32)</f>
        <v>6</v>
      </c>
      <c r="E33" s="2"/>
      <c r="F33" s="2"/>
      <c r="G33" s="2"/>
      <c r="H33" s="2"/>
      <c r="I33" s="2"/>
      <c r="J33" s="2"/>
      <c r="K33" s="2"/>
      <c r="L33" s="24"/>
      <c r="M33" s="24"/>
      <c r="N33" s="24"/>
      <c r="O33" s="24"/>
      <c r="P33" s="24"/>
      <c r="Q33" s="24"/>
      <c r="R33" s="24"/>
      <c r="S33" s="24"/>
      <c r="T33" s="24"/>
      <c r="U33" s="14"/>
      <c r="V33" s="14"/>
    </row>
    <row r="34" spans="1:22" ht="13.9" customHeight="1" x14ac:dyDescent="0.25">
      <c r="A34" s="2"/>
      <c r="B34" s="2"/>
      <c r="C34" s="2"/>
      <c r="D34" s="2"/>
      <c r="E34" s="25" t="s">
        <v>19</v>
      </c>
      <c r="F34" s="2"/>
      <c r="G34" s="2"/>
      <c r="H34" s="2"/>
      <c r="I34" s="2"/>
      <c r="J34" s="2"/>
      <c r="K34" s="2"/>
      <c r="L34" s="24"/>
      <c r="M34" s="24"/>
      <c r="N34" s="24"/>
      <c r="O34" s="24"/>
      <c r="P34" s="24"/>
      <c r="Q34" s="24"/>
      <c r="R34" s="24"/>
      <c r="S34" s="24"/>
      <c r="T34" s="24"/>
      <c r="U34" s="14"/>
      <c r="V34" s="14"/>
    </row>
    <row r="35" spans="1:22" ht="13.9" customHeight="1" x14ac:dyDescent="0.2">
      <c r="A35" s="2"/>
      <c r="B35" s="87" t="s">
        <v>15</v>
      </c>
      <c r="C35" s="73">
        <f>C31/C$33</f>
        <v>0.83333333333333337</v>
      </c>
      <c r="D35" s="74">
        <f>D31/D$33</f>
        <v>0.83333333333333337</v>
      </c>
      <c r="E35" s="68">
        <f>AVERAGE(C35:D35)</f>
        <v>0.83333333333333337</v>
      </c>
      <c r="F35" s="2"/>
      <c r="G35" s="2"/>
      <c r="H35" s="2"/>
      <c r="I35" s="2"/>
      <c r="J35" s="2"/>
      <c r="K35" s="2"/>
      <c r="L35" s="24"/>
      <c r="M35" s="24"/>
      <c r="N35" s="24"/>
      <c r="O35" s="24"/>
      <c r="P35" s="24"/>
      <c r="Q35" s="24"/>
      <c r="R35" s="24"/>
      <c r="S35" s="24"/>
      <c r="T35" s="24"/>
      <c r="U35" s="14"/>
      <c r="V35" s="14"/>
    </row>
    <row r="36" spans="1:22" ht="13.9" customHeight="1" x14ac:dyDescent="0.2">
      <c r="A36" s="2"/>
      <c r="B36" s="89" t="s">
        <v>18</v>
      </c>
      <c r="C36" s="75">
        <f>C32/C$33</f>
        <v>0.16666666666666669</v>
      </c>
      <c r="D36" s="76">
        <f>D32/D$33</f>
        <v>0.16666666666666666</v>
      </c>
      <c r="E36" s="70">
        <f>AVERAGE(C36:D36)</f>
        <v>0.16666666666666669</v>
      </c>
      <c r="F36" s="2"/>
      <c r="G36" s="2"/>
      <c r="H36" s="2"/>
      <c r="I36" s="2"/>
      <c r="J36" s="2"/>
      <c r="K36" s="2"/>
      <c r="L36" s="24"/>
      <c r="M36" s="24"/>
      <c r="N36" s="24"/>
      <c r="O36" s="24"/>
      <c r="P36" s="24"/>
      <c r="Q36" s="24"/>
      <c r="R36" s="24"/>
      <c r="S36" s="24"/>
      <c r="T36" s="24"/>
      <c r="U36" s="14"/>
      <c r="V36" s="14"/>
    </row>
    <row r="37" spans="1:22" ht="13.9" customHeight="1" x14ac:dyDescent="0.2">
      <c r="A37" s="2"/>
      <c r="B37" s="2"/>
      <c r="C37" s="64">
        <f>SUM(C35:C36)</f>
        <v>1</v>
      </c>
      <c r="D37" s="66">
        <f>SUM(D35:D36)</f>
        <v>1</v>
      </c>
      <c r="E37" s="67" t="str">
        <f>CONCATENATE("= ",SUM(E35:E36))</f>
        <v>= 1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14"/>
      <c r="V37" s="14"/>
    </row>
    <row r="38" spans="1:22" ht="13.9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14"/>
      <c r="V38" s="14"/>
    </row>
    <row r="39" spans="1:22" ht="13.9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3.9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3.9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3.9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3.9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3.9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3.9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3.9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3.9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3.9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3" ht="13.9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3" ht="13.9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3" ht="13.9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3" ht="13.9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3" ht="13.9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16"/>
    </row>
    <row r="54" spans="1:23" ht="13.9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16"/>
    </row>
    <row r="55" spans="1:23" ht="13.9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16"/>
    </row>
    <row r="56" spans="1:23" ht="13.9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16"/>
    </row>
    <row r="57" spans="1:23" ht="13.9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16"/>
    </row>
    <row r="58" spans="1:23" ht="13.9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16"/>
    </row>
    <row r="59" spans="1:23" ht="13.9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3" ht="13.9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3" ht="13.9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3" ht="13.9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3" ht="13.9" customHeight="1" x14ac:dyDescent="0.2">
      <c r="A63" s="2"/>
      <c r="B63" s="2"/>
      <c r="C63" s="2"/>
      <c r="D63" s="2"/>
      <c r="E63" s="2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3" ht="13.9" customHeight="1" x14ac:dyDescent="0.2">
      <c r="A64" s="2"/>
      <c r="B64" s="2"/>
      <c r="C64" s="2"/>
      <c r="D64" s="2"/>
      <c r="E64" s="2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ht="13.9" customHeight="1" x14ac:dyDescent="0.2">
      <c r="A65" s="2"/>
      <c r="B65" s="2"/>
      <c r="C65" s="2"/>
      <c r="D65" s="2"/>
      <c r="E65" s="2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ht="13.9" customHeight="1" x14ac:dyDescent="0.2">
      <c r="A66" s="2"/>
      <c r="B66" s="2"/>
      <c r="C66" s="2"/>
      <c r="D66" s="2"/>
      <c r="E66" s="2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ht="13.9" customHeight="1" x14ac:dyDescent="0.2">
      <c r="A67" s="2"/>
      <c r="B67" s="2"/>
      <c r="C67" s="2"/>
      <c r="D67" s="2"/>
      <c r="E67" s="2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3.9" customHeight="1" x14ac:dyDescent="0.2">
      <c r="A68" s="2"/>
      <c r="B68" s="2"/>
      <c r="C68" s="2"/>
      <c r="D68" s="2"/>
      <c r="E68" s="2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ht="13.9" customHeight="1" x14ac:dyDescent="0.2">
      <c r="A69" s="2"/>
      <c r="B69" s="2"/>
      <c r="C69" s="2"/>
      <c r="D69" s="2"/>
      <c r="E69" s="2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ht="13.9" customHeight="1" x14ac:dyDescent="0.2">
      <c r="A70" s="2"/>
      <c r="B70" s="2"/>
      <c r="C70" s="2"/>
      <c r="D70" s="2"/>
      <c r="E70" s="2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ht="13.9" customHeight="1" x14ac:dyDescent="0.2">
      <c r="A71" s="2"/>
      <c r="B71" s="2"/>
      <c r="C71" s="2"/>
      <c r="D71" s="2"/>
      <c r="E71" s="2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ht="13.9" customHeight="1" x14ac:dyDescent="0.2">
      <c r="A72" s="2"/>
      <c r="B72" s="36" t="s">
        <v>13</v>
      </c>
      <c r="C72" s="117" t="s">
        <v>14</v>
      </c>
      <c r="D72" s="117"/>
      <c r="E72" s="117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ht="13.9" customHeight="1" x14ac:dyDescent="0.2">
      <c r="A73" s="2"/>
      <c r="B73" s="36"/>
      <c r="C73" s="18" t="s">
        <v>38</v>
      </c>
      <c r="D73" s="18" t="s">
        <v>39</v>
      </c>
      <c r="E73" s="18" t="s">
        <v>40</v>
      </c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ht="13.9" customHeight="1" x14ac:dyDescent="0.2">
      <c r="A74" s="2"/>
      <c r="B74" s="21" t="s">
        <v>15</v>
      </c>
      <c r="C74" s="93" t="s">
        <v>43</v>
      </c>
      <c r="D74" s="93" t="s">
        <v>41</v>
      </c>
      <c r="E74" s="93" t="s">
        <v>42</v>
      </c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ht="13.9" customHeight="1" x14ac:dyDescent="0.2">
      <c r="A75" s="2"/>
      <c r="B75" s="20" t="s">
        <v>47</v>
      </c>
      <c r="C75" s="94" t="s">
        <v>48</v>
      </c>
      <c r="D75" s="94" t="s">
        <v>48</v>
      </c>
      <c r="E75" s="94" t="s">
        <v>49</v>
      </c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ht="13.9" customHeight="1" x14ac:dyDescent="0.2">
      <c r="A76" s="2"/>
      <c r="B76" s="2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ht="13.9" customHeight="1" x14ac:dyDescent="0.2">
      <c r="A77" s="2"/>
      <c r="B77" s="2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">
      <c r="A78" s="2"/>
      <c r="B78" s="2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">
      <c r="A79" s="2"/>
      <c r="B79" s="2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">
      <c r="A80" s="2"/>
      <c r="B80" s="2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">
      <c r="A81" s="2"/>
      <c r="B81" s="2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">
      <c r="A82" s="2"/>
      <c r="B82" s="2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">
      <c r="A83" s="2"/>
      <c r="B83" s="2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">
      <c r="A84" s="2"/>
      <c r="B84" s="2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">
      <c r="A85" s="2"/>
      <c r="B85" s="2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">
      <c r="A86" s="2"/>
      <c r="B86" s="2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">
      <c r="A87" s="2"/>
      <c r="B87" s="2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">
      <c r="A88" s="2"/>
      <c r="B88" s="2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</sheetData>
  <mergeCells count="6">
    <mergeCell ref="C72:E72"/>
    <mergeCell ref="C1:H1"/>
    <mergeCell ref="C26:D26"/>
    <mergeCell ref="B26:B27"/>
    <mergeCell ref="O16:P16"/>
    <mergeCell ref="N30:P30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A333B-5543-4EA8-8F83-272541A36D37}">
  <dimension ref="A1:AH49"/>
  <sheetViews>
    <sheetView zoomScale="90" zoomScaleNormal="90" workbookViewId="0"/>
  </sheetViews>
  <sheetFormatPr defaultRowHeight="15" x14ac:dyDescent="0.25"/>
  <cols>
    <col min="1" max="1" width="15.28515625" customWidth="1"/>
    <col min="2" max="20" width="14.140625" customWidth="1"/>
  </cols>
  <sheetData>
    <row r="1" spans="1:34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5">
      <c r="A4" s="2"/>
      <c r="B4" s="2"/>
      <c r="C4" s="2"/>
      <c r="D4" s="2"/>
      <c r="E4" s="2"/>
      <c r="F4" s="2"/>
      <c r="G4" s="14"/>
      <c r="H4" s="32"/>
      <c r="I4" s="128" t="s">
        <v>32</v>
      </c>
      <c r="J4" s="14"/>
      <c r="K4" s="2"/>
      <c r="L4" s="2"/>
      <c r="M4" s="2"/>
      <c r="N4" s="2"/>
      <c r="O4" s="2"/>
      <c r="P4" s="2"/>
      <c r="Q4" s="2"/>
      <c r="R4" s="2"/>
      <c r="S4" s="2"/>
      <c r="T4" s="14"/>
      <c r="U4" s="14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5">
      <c r="A5" s="2"/>
      <c r="B5" s="2"/>
      <c r="C5" s="2"/>
      <c r="D5" s="2"/>
      <c r="E5" s="2"/>
      <c r="F5" s="2"/>
      <c r="G5" s="14"/>
      <c r="H5" s="33" t="s">
        <v>33</v>
      </c>
      <c r="I5" s="128"/>
      <c r="J5" s="14"/>
      <c r="K5" s="2"/>
      <c r="L5" s="2"/>
      <c r="M5" s="2"/>
      <c r="N5" s="2"/>
      <c r="O5" s="2"/>
      <c r="P5" s="2"/>
      <c r="Q5" s="2"/>
      <c r="R5" s="2"/>
      <c r="S5" s="2"/>
      <c r="T5" s="14"/>
      <c r="U5" s="14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5">
      <c r="A6" s="2"/>
      <c r="B6" s="2"/>
      <c r="C6" s="2"/>
      <c r="D6" s="2"/>
      <c r="E6" s="2"/>
      <c r="F6" s="2"/>
      <c r="G6" s="15" t="s">
        <v>44</v>
      </c>
      <c r="H6" s="111">
        <f>D19*$B$17+G11*$E$17+I23*$G$21*$H$17+L23*$J$21*$H$17+L11*$K$17+P19*$N$17+T19*$Q$17</f>
        <v>0.31468005947501881</v>
      </c>
      <c r="I6" s="110">
        <f>IF(H6=MAX($H$6:$H$8),"Melhor",MAX($H$6:$H$8)/H6-1)</f>
        <v>0.42496716304305115</v>
      </c>
      <c r="J6" s="35">
        <f>RANK(H6,$H$6:$H$8)</f>
        <v>2</v>
      </c>
      <c r="K6" s="2"/>
      <c r="L6" s="2"/>
      <c r="M6" s="2"/>
      <c r="N6" s="2"/>
      <c r="O6" s="2"/>
      <c r="P6" s="2"/>
      <c r="Q6" s="2"/>
      <c r="R6" s="2"/>
      <c r="S6" s="2"/>
      <c r="T6" s="14"/>
      <c r="U6" s="14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5">
      <c r="A7" s="2"/>
      <c r="B7" s="2"/>
      <c r="C7" s="2"/>
      <c r="D7" s="2"/>
      <c r="E7" s="2"/>
      <c r="F7" s="2"/>
      <c r="G7" s="15" t="s">
        <v>45</v>
      </c>
      <c r="H7" s="111">
        <f>D20*$B$17+G12*$E$17+I24*$G$21*$H$17+L24*$J$21*$H$17+L12*$K$17+P20*$N$17+T20*$Q$17</f>
        <v>0.23691118890864493</v>
      </c>
      <c r="I7" s="110">
        <f t="shared" ref="I7:I8" si="0">IF(H7=MAX($H$6:$H$8),"Melhor",MAX($H$6:$H$8)/H7-1)</f>
        <v>0.89272931211892503</v>
      </c>
      <c r="J7" s="35">
        <f>RANK(H7,$H$6:$H$8)</f>
        <v>3</v>
      </c>
      <c r="K7" s="2"/>
      <c r="L7" s="2"/>
      <c r="M7" s="2"/>
      <c r="N7" s="2"/>
      <c r="O7" s="2"/>
      <c r="P7" s="2"/>
      <c r="Q7" s="2"/>
      <c r="R7" s="2"/>
      <c r="S7" s="2"/>
      <c r="T7" s="14"/>
      <c r="U7" s="14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5">
      <c r="A8" s="2"/>
      <c r="B8" s="14"/>
      <c r="C8" s="14"/>
      <c r="D8" s="14"/>
      <c r="E8" s="14"/>
      <c r="F8" s="14"/>
      <c r="G8" s="15" t="s">
        <v>46</v>
      </c>
      <c r="H8" s="111">
        <f>D21*$B$17+G13*$E$17+I25*$G$21*$H$17+L25*$J$21*$H$17+L13*$K$17+P21*$N$17+T21*$Q$17</f>
        <v>0.4484087516163362</v>
      </c>
      <c r="I8" s="110" t="str">
        <f t="shared" si="0"/>
        <v>Melhor</v>
      </c>
      <c r="J8" s="35">
        <f>RANK(H8,$H$6:$H$8)</f>
        <v>1</v>
      </c>
      <c r="K8" s="2"/>
      <c r="L8" s="2"/>
      <c r="M8" s="2"/>
      <c r="N8" s="2"/>
      <c r="O8" s="2"/>
      <c r="P8" s="2"/>
      <c r="Q8" s="2"/>
      <c r="R8" s="2"/>
      <c r="S8" s="14"/>
      <c r="T8" s="14"/>
      <c r="U8" s="14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5">
      <c r="A9" s="2"/>
      <c r="B9" s="14"/>
      <c r="C9" s="14"/>
      <c r="D9" s="14"/>
      <c r="E9" s="14"/>
      <c r="F9" s="14"/>
      <c r="G9" s="14"/>
      <c r="H9" s="77" t="str">
        <f>CONCATENATE("= ",SUM(H6:H8))</f>
        <v>= 1</v>
      </c>
      <c r="I9" s="34"/>
      <c r="J9" s="14"/>
      <c r="K9" s="14"/>
      <c r="L9" s="2"/>
      <c r="M9" s="2"/>
      <c r="N9" s="2"/>
      <c r="O9" s="2"/>
      <c r="P9" s="2"/>
      <c r="Q9" s="2"/>
      <c r="R9" s="2"/>
      <c r="S9" s="14"/>
      <c r="T9" s="14"/>
      <c r="U9" s="14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5">
      <c r="A10" s="2"/>
      <c r="B10" s="14"/>
      <c r="C10" s="14"/>
      <c r="D10" s="14"/>
      <c r="E10" s="14"/>
      <c r="F10" s="14"/>
      <c r="G10" s="14"/>
      <c r="H10" s="14"/>
      <c r="I10" s="14"/>
      <c r="J10" s="2"/>
      <c r="K10" s="2"/>
      <c r="L10" s="2"/>
      <c r="M10" s="2"/>
      <c r="N10" s="2"/>
      <c r="O10" s="2"/>
      <c r="P10" s="2"/>
      <c r="Q10" s="2"/>
      <c r="R10" s="2"/>
      <c r="S10" s="14"/>
      <c r="T10" s="14"/>
      <c r="U10" s="14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ht="15.75" thickBot="1" x14ac:dyDescent="0.3">
      <c r="A11" s="2"/>
      <c r="B11" s="14"/>
      <c r="C11" s="14"/>
      <c r="D11" s="14"/>
      <c r="E11" s="15" t="s">
        <v>44</v>
      </c>
      <c r="F11" s="104">
        <v>1</v>
      </c>
      <c r="G11" s="107">
        <f>F11/SUM(F$11:F$13)</f>
        <v>0.25</v>
      </c>
      <c r="H11" s="14"/>
      <c r="I11" s="14"/>
      <c r="J11" s="15" t="s">
        <v>44</v>
      </c>
      <c r="K11" s="104">
        <v>3</v>
      </c>
      <c r="L11" s="107">
        <f>K11/SUM(K$11:K$13)</f>
        <v>0.375</v>
      </c>
      <c r="M11" s="2"/>
      <c r="N11" s="2"/>
      <c r="O11" s="2"/>
      <c r="P11" s="2"/>
      <c r="Q11" s="2"/>
      <c r="R11" s="2"/>
      <c r="S11" s="14"/>
      <c r="T11" s="14"/>
      <c r="U11" s="14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ht="15.75" thickTop="1" x14ac:dyDescent="0.25">
      <c r="A12" s="2"/>
      <c r="B12" s="14"/>
      <c r="C12" s="14"/>
      <c r="D12" s="14"/>
      <c r="E12" s="15" t="s">
        <v>45</v>
      </c>
      <c r="F12" s="105">
        <v>0</v>
      </c>
      <c r="G12" s="108">
        <f>F12/SUM(F$11:F$13)</f>
        <v>0</v>
      </c>
      <c r="H12" s="129" t="s">
        <v>33</v>
      </c>
      <c r="I12" s="130"/>
      <c r="J12" s="15" t="s">
        <v>45</v>
      </c>
      <c r="K12" s="105">
        <v>1</v>
      </c>
      <c r="L12" s="108">
        <f>K12/SUM(K$11:K$13)</f>
        <v>0.125</v>
      </c>
      <c r="M12" s="2"/>
      <c r="N12" s="2"/>
      <c r="O12" s="2"/>
      <c r="P12" s="2"/>
      <c r="Q12" s="2"/>
      <c r="R12" s="2"/>
      <c r="S12" s="14"/>
      <c r="T12" s="14"/>
      <c r="U12" s="14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ht="15.75" thickBot="1" x14ac:dyDescent="0.3">
      <c r="A13" s="2"/>
      <c r="B13" s="14"/>
      <c r="C13" s="14"/>
      <c r="D13" s="14"/>
      <c r="E13" s="15" t="s">
        <v>46</v>
      </c>
      <c r="F13" s="106">
        <v>3</v>
      </c>
      <c r="G13" s="109">
        <f>F13/SUM(F$11:F$13)</f>
        <v>0.75</v>
      </c>
      <c r="H13" s="131"/>
      <c r="I13" s="132"/>
      <c r="J13" s="15" t="s">
        <v>46</v>
      </c>
      <c r="K13" s="106">
        <v>4</v>
      </c>
      <c r="L13" s="109">
        <f>K13/SUM(K$11:K$13)</f>
        <v>0.5</v>
      </c>
      <c r="M13" s="2"/>
      <c r="N13" s="2"/>
      <c r="O13" s="2"/>
      <c r="P13" s="2"/>
      <c r="Q13" s="2"/>
      <c r="R13" s="2"/>
      <c r="S13" s="14"/>
      <c r="T13" s="14"/>
      <c r="U13" s="14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15.75" thickTop="1" x14ac:dyDescent="0.25">
      <c r="A14" s="2"/>
      <c r="B14" s="14"/>
      <c r="C14" s="14"/>
      <c r="D14" s="14"/>
      <c r="E14" s="14"/>
      <c r="F14" s="14"/>
      <c r="G14" s="32">
        <f>SUM(G11:G13)</f>
        <v>1</v>
      </c>
      <c r="H14" s="14"/>
      <c r="I14" s="14"/>
      <c r="J14" s="16"/>
      <c r="K14" s="16"/>
      <c r="L14" s="32">
        <f>SUM(L11:L13)</f>
        <v>1</v>
      </c>
      <c r="M14" s="14"/>
      <c r="N14" s="14"/>
      <c r="O14" s="14"/>
      <c r="P14" s="14"/>
      <c r="Q14" s="14"/>
      <c r="R14" s="14"/>
      <c r="S14" s="14"/>
      <c r="T14" s="14"/>
      <c r="U14" s="14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ht="15.75" thickBot="1" x14ac:dyDescent="0.3">
      <c r="A15" s="2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15.75" thickTop="1" x14ac:dyDescent="0.25">
      <c r="A16" s="2"/>
      <c r="B16" s="124" t="s">
        <v>35</v>
      </c>
      <c r="C16" s="125"/>
      <c r="D16" s="16"/>
      <c r="E16" s="124" t="s">
        <v>36</v>
      </c>
      <c r="F16" s="125"/>
      <c r="G16" s="16"/>
      <c r="H16" s="124" t="s">
        <v>3</v>
      </c>
      <c r="I16" s="125"/>
      <c r="J16" s="16"/>
      <c r="K16" s="124" t="s">
        <v>4</v>
      </c>
      <c r="L16" s="125"/>
      <c r="M16" s="16"/>
      <c r="N16" s="124" t="s">
        <v>37</v>
      </c>
      <c r="O16" s="125"/>
      <c r="P16" s="16"/>
      <c r="Q16" s="124" t="s">
        <v>6</v>
      </c>
      <c r="R16" s="125"/>
      <c r="S16" s="16"/>
      <c r="T16" s="16"/>
      <c r="U16" s="16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ht="15.75" thickBot="1" x14ac:dyDescent="0.3">
      <c r="A17" s="2"/>
      <c r="B17" s="126">
        <f>'Ponderações e coerência'!J18</f>
        <v>5.6986911185724402E-2</v>
      </c>
      <c r="C17" s="127"/>
      <c r="D17" s="16"/>
      <c r="E17" s="126">
        <f>'Ponderações e coerência'!J19</f>
        <v>0.35791011888315821</v>
      </c>
      <c r="F17" s="127"/>
      <c r="G17" s="16"/>
      <c r="H17" s="126">
        <f>'Ponderações e coerência'!J20</f>
        <v>6.0686001302829133E-2</v>
      </c>
      <c r="I17" s="127"/>
      <c r="J17" s="16"/>
      <c r="K17" s="126">
        <f>'Ponderações e coerência'!J21</f>
        <v>9.6265314548250491E-2</v>
      </c>
      <c r="L17" s="127"/>
      <c r="M17" s="16"/>
      <c r="N17" s="126">
        <f>'Ponderações e coerência'!J22</f>
        <v>0.18608767590223943</v>
      </c>
      <c r="O17" s="127"/>
      <c r="P17" s="16"/>
      <c r="Q17" s="126">
        <f>'Ponderações e coerência'!J23</f>
        <v>0.24206397817779826</v>
      </c>
      <c r="R17" s="127"/>
      <c r="S17" s="16"/>
      <c r="T17" s="16"/>
      <c r="U17" s="16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ht="15.75" thickTop="1" x14ac:dyDescent="0.25">
      <c r="A18" s="2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ht="15.75" thickBot="1" x14ac:dyDescent="0.3">
      <c r="A19" s="2"/>
      <c r="B19" s="15" t="s">
        <v>44</v>
      </c>
      <c r="C19" s="104">
        <v>4</v>
      </c>
      <c r="D19" s="107">
        <f>C19/SUM(C$19:C$21)</f>
        <v>0.4</v>
      </c>
      <c r="E19" s="16"/>
      <c r="F19" s="16"/>
      <c r="G19" s="16"/>
      <c r="H19" s="16"/>
      <c r="I19" s="16"/>
      <c r="J19" s="16"/>
      <c r="K19" s="16"/>
      <c r="L19" s="16"/>
      <c r="M19" s="16"/>
      <c r="N19" s="15" t="s">
        <v>44</v>
      </c>
      <c r="O19" s="104">
        <v>2</v>
      </c>
      <c r="P19" s="107">
        <f>O19/SUM(O$19:O$21)</f>
        <v>0.2857142857142857</v>
      </c>
      <c r="Q19" s="15" t="s">
        <v>44</v>
      </c>
      <c r="R19" s="104">
        <v>100</v>
      </c>
      <c r="S19" s="107">
        <f>1/R19</f>
        <v>0.01</v>
      </c>
      <c r="T19" s="107">
        <f>S19/SUM(S$19:S$21)</f>
        <v>0.41052631578947363</v>
      </c>
      <c r="U19" s="16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ht="15.75" thickTop="1" x14ac:dyDescent="0.25">
      <c r="A20" s="2"/>
      <c r="B20" s="15" t="s">
        <v>45</v>
      </c>
      <c r="C20" s="105">
        <v>3</v>
      </c>
      <c r="D20" s="108">
        <f>C20/SUM(C$19:C$21)</f>
        <v>0.3</v>
      </c>
      <c r="E20" s="2"/>
      <c r="F20" s="2"/>
      <c r="G20" s="124" t="s">
        <v>16</v>
      </c>
      <c r="H20" s="125"/>
      <c r="I20" s="16"/>
      <c r="J20" s="124" t="s">
        <v>34</v>
      </c>
      <c r="K20" s="125"/>
      <c r="L20" s="16"/>
      <c r="M20" s="16"/>
      <c r="N20" s="15" t="s">
        <v>45</v>
      </c>
      <c r="O20" s="105">
        <v>4</v>
      </c>
      <c r="P20" s="108">
        <f>O20/SUM(O$19:O$21)</f>
        <v>0.5714285714285714</v>
      </c>
      <c r="Q20" s="15" t="s">
        <v>45</v>
      </c>
      <c r="R20" s="105">
        <v>130</v>
      </c>
      <c r="S20" s="108">
        <f>1/R20</f>
        <v>7.6923076923076927E-3</v>
      </c>
      <c r="T20" s="108">
        <f>S20/SUM(S$19:S$21)</f>
        <v>0.31578947368421051</v>
      </c>
      <c r="U20" s="16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ht="15.75" thickBot="1" x14ac:dyDescent="0.3">
      <c r="A21" s="2"/>
      <c r="B21" s="15" t="s">
        <v>46</v>
      </c>
      <c r="C21" s="106">
        <v>3</v>
      </c>
      <c r="D21" s="109">
        <f>C21/SUM(C$19:C$21)</f>
        <v>0.3</v>
      </c>
      <c r="E21" s="2"/>
      <c r="F21" s="2"/>
      <c r="G21" s="126">
        <f>'Ponderações e coerência'!E35</f>
        <v>0.83333333333333337</v>
      </c>
      <c r="H21" s="127"/>
      <c r="I21" s="16"/>
      <c r="J21" s="126">
        <f>'Ponderações e coerência'!E36</f>
        <v>0.16666666666666669</v>
      </c>
      <c r="K21" s="127"/>
      <c r="L21" s="16"/>
      <c r="M21" s="16"/>
      <c r="N21" s="15" t="s">
        <v>46</v>
      </c>
      <c r="O21" s="106">
        <v>1</v>
      </c>
      <c r="P21" s="109">
        <f>O21/SUM(O$19:O$21)</f>
        <v>0.14285714285714285</v>
      </c>
      <c r="Q21" s="15" t="s">
        <v>46</v>
      </c>
      <c r="R21" s="106">
        <v>150</v>
      </c>
      <c r="S21" s="109">
        <f>1/R21</f>
        <v>6.6666666666666671E-3</v>
      </c>
      <c r="T21" s="109">
        <f>S21/SUM(S$19:S$21)</f>
        <v>0.27368421052631575</v>
      </c>
      <c r="U21" s="16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ht="15.75" thickTop="1" x14ac:dyDescent="0.25">
      <c r="A22" s="2"/>
      <c r="B22" s="2"/>
      <c r="C22" s="2"/>
      <c r="D22" s="32">
        <f>SUM(D19:D21)</f>
        <v>1</v>
      </c>
      <c r="E22" s="2"/>
      <c r="F22" s="2"/>
      <c r="G22" s="16"/>
      <c r="H22" s="16"/>
      <c r="I22" s="16"/>
      <c r="J22" s="16"/>
      <c r="K22" s="16"/>
      <c r="L22" s="16"/>
      <c r="M22" s="16"/>
      <c r="N22" s="16"/>
      <c r="O22" s="16"/>
      <c r="P22" s="32">
        <f>SUM(P19:P21)</f>
        <v>1</v>
      </c>
      <c r="Q22" s="16"/>
      <c r="R22" s="16"/>
      <c r="S22" s="16"/>
      <c r="T22" s="32">
        <f>SUM(T19:T21)</f>
        <v>0.99999999999999989</v>
      </c>
      <c r="U22" s="16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5">
      <c r="A23" s="2"/>
      <c r="B23" s="2"/>
      <c r="C23" s="2"/>
      <c r="D23" s="2"/>
      <c r="E23" s="2"/>
      <c r="F23" s="2"/>
      <c r="G23" s="15" t="s">
        <v>44</v>
      </c>
      <c r="H23" s="104">
        <v>2</v>
      </c>
      <c r="I23" s="107">
        <f>H23/SUM(H$23:H$25)</f>
        <v>0.22222222222222221</v>
      </c>
      <c r="J23" s="15" t="s">
        <v>44</v>
      </c>
      <c r="K23" s="104">
        <v>1</v>
      </c>
      <c r="L23" s="107">
        <f>K23/SUM(K$23:K$25)</f>
        <v>0.25</v>
      </c>
      <c r="M23" s="16"/>
      <c r="N23" s="16"/>
      <c r="O23" s="16"/>
      <c r="P23" s="16"/>
      <c r="Q23" s="16"/>
      <c r="R23" s="16"/>
      <c r="S23" s="16"/>
      <c r="T23" s="16"/>
      <c r="U23" s="16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5">
      <c r="A24" s="2"/>
      <c r="B24" s="2"/>
      <c r="C24" s="2"/>
      <c r="D24" s="2"/>
      <c r="E24" s="2"/>
      <c r="F24" s="2"/>
      <c r="G24" s="15" t="s">
        <v>45</v>
      </c>
      <c r="H24" s="105">
        <v>4</v>
      </c>
      <c r="I24" s="108">
        <f>H24/SUM(H$23:H$25)</f>
        <v>0.44444444444444442</v>
      </c>
      <c r="J24" s="15" t="s">
        <v>45</v>
      </c>
      <c r="K24" s="105">
        <v>1</v>
      </c>
      <c r="L24" s="108">
        <f>K24/SUM(K$23:K$25)</f>
        <v>0.25</v>
      </c>
      <c r="M24" s="16"/>
      <c r="N24" s="16"/>
      <c r="O24" s="16"/>
      <c r="P24" s="16"/>
      <c r="Q24" s="16"/>
      <c r="R24" s="16"/>
      <c r="S24" s="16"/>
      <c r="T24" s="16"/>
      <c r="U24" s="16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5">
      <c r="A25" s="2"/>
      <c r="B25" s="2"/>
      <c r="C25" s="2"/>
      <c r="D25" s="2"/>
      <c r="E25" s="2"/>
      <c r="F25" s="2"/>
      <c r="G25" s="15" t="s">
        <v>46</v>
      </c>
      <c r="H25" s="106">
        <v>3</v>
      </c>
      <c r="I25" s="109">
        <f>H25/SUM(H$23:H$25)</f>
        <v>0.33333333333333331</v>
      </c>
      <c r="J25" s="15" t="s">
        <v>46</v>
      </c>
      <c r="K25" s="106">
        <v>2</v>
      </c>
      <c r="L25" s="109">
        <f>K25/SUM(K$23:K$25)</f>
        <v>0.5</v>
      </c>
      <c r="M25" s="16"/>
      <c r="N25" s="16"/>
      <c r="O25" s="16"/>
      <c r="P25" s="16"/>
      <c r="Q25" s="16"/>
      <c r="R25" s="16"/>
      <c r="S25" s="16"/>
      <c r="T25" s="16"/>
      <c r="U25" s="16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5">
      <c r="A26" s="2"/>
      <c r="B26" s="16"/>
      <c r="C26" s="16"/>
      <c r="D26" s="16"/>
      <c r="E26" s="16"/>
      <c r="F26" s="16"/>
      <c r="G26" s="16"/>
      <c r="H26" s="16"/>
      <c r="I26" s="32">
        <f>SUM(I23:I25)</f>
        <v>1</v>
      </c>
      <c r="J26" s="16"/>
      <c r="K26" s="16"/>
      <c r="L26" s="32">
        <f>SUM(L23:L25)</f>
        <v>1</v>
      </c>
      <c r="M26" s="16"/>
      <c r="N26" s="16"/>
      <c r="O26" s="16"/>
      <c r="P26" s="16"/>
      <c r="Q26" s="16"/>
      <c r="R26" s="16"/>
      <c r="S26" s="16"/>
      <c r="T26" s="16"/>
      <c r="U26" s="16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5">
      <c r="A27" s="2"/>
      <c r="B27" s="2"/>
      <c r="C27" s="2"/>
      <c r="D27" s="2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  <row r="33" spans="1:34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</row>
    <row r="34" spans="1:34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</row>
    <row r="35" spans="1:34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</row>
    <row r="36" spans="1:34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</row>
    <row r="37" spans="1:34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</row>
    <row r="38" spans="1:34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</row>
    <row r="39" spans="1:34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</row>
    <row r="40" spans="1:34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</row>
    <row r="41" spans="1:34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</row>
    <row r="42" spans="1:34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</row>
    <row r="43" spans="1:34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</row>
    <row r="44" spans="1:34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</row>
    <row r="45" spans="1:34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</row>
    <row r="46" spans="1:34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</row>
    <row r="47" spans="1:34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</row>
    <row r="48" spans="1:34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</row>
    <row r="49" spans="1:34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</row>
  </sheetData>
  <mergeCells count="18">
    <mergeCell ref="G21:H21"/>
    <mergeCell ref="J21:K21"/>
    <mergeCell ref="K16:L16"/>
    <mergeCell ref="I4:I5"/>
    <mergeCell ref="N16:O16"/>
    <mergeCell ref="N17:O17"/>
    <mergeCell ref="G20:H20"/>
    <mergeCell ref="J20:K20"/>
    <mergeCell ref="H12:I13"/>
    <mergeCell ref="B16:C16"/>
    <mergeCell ref="E16:F16"/>
    <mergeCell ref="H16:I16"/>
    <mergeCell ref="Q16:R16"/>
    <mergeCell ref="B17:C17"/>
    <mergeCell ref="E17:F17"/>
    <mergeCell ref="H17:I17"/>
    <mergeCell ref="K17:L17"/>
    <mergeCell ref="Q17:R17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Acolhimento</vt:lpstr>
      <vt:lpstr>Ponderações e coerência</vt:lpstr>
      <vt:lpstr>Hierarquia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Assis</dc:creator>
  <cp:lastModifiedBy>Rui Assis</cp:lastModifiedBy>
  <dcterms:created xsi:type="dcterms:W3CDTF">2014-12-09T13:49:53Z</dcterms:created>
  <dcterms:modified xsi:type="dcterms:W3CDTF">2025-10-27T12:37:23Z</dcterms:modified>
</cp:coreProperties>
</file>